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2.01\"/>
    </mc:Choice>
  </mc:AlternateContent>
  <bookViews>
    <workbookView xWindow="0" yWindow="0" windowWidth="28350" windowHeight="119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A5" i="14"/>
  <c r="A14" i="15"/>
  <c r="A11" i="15"/>
  <c r="B26" i="22" l="1"/>
  <c r="A5" i="22"/>
  <c r="A12" i="22"/>
  <c r="A15" i="22"/>
  <c r="B31" i="22" l="1"/>
  <c r="B20" i="22"/>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<sst xmlns="http://schemas.openxmlformats.org/spreadsheetml/2006/main" count="1107" uniqueCount="616">
  <si>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</si>
  <si>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</si>
  <si>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</si>
  <si>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</si>
  <si>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</si>
  <si>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</si>
  <si>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</si>
  <si>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</si>
  <si>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</si>
  <si>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</si>
  <si>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</si>
  <si>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</si>
  <si>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</si>
  <si>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</si>
  <si>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</si>
  <si>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</si>
  <si>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</si>
  <si>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</si>
  <si>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</si>
  <si>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</si>
  <si>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</si>
  <si>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</si>
  <si>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</si>
  <si>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</si>
  <si>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</si>
  <si>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</si>
  <si>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</si>
  <si>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</si>
  <si>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</si>
  <si>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</si>
  <si>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</si>
  <si>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</si>
  <si>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</si>
  <si>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</si>
  <si>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</si>
  <si>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</si>
  <si>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</si>
  <si>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</si>
  <si>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</si>
  <si>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</si>
  <si>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</si>
  <si>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</si>
  <si>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</si>
  <si>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</si>
  <si>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</si>
  <si>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</si>
  <si>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</si>
  <si>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</si>
  <si>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</si>
  <si>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</si>
  <si>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</si>
  <si>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</si>
  <si>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</si>
  <si>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</si>
  <si>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</si>
  <si>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</si>
  <si>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</si>
  <si>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</si>
  <si>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</si>
  <si>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</si>
  <si>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</si>
  <si>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</si>
  <si>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</si>
  <si>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</si>
  <si>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</si>
  <si>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</si>
  <si>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</si>
  <si>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</si>
  <si>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</si>
  <si>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</si>
  <si>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</si>
  <si>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</si>
  <si>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</si>
  <si>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</si>
  <si>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</si>
  <si>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</si>
  <si>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</si>
  <si>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</si>
  <si>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</si>
  <si>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</si>
  <si>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</si>
  <si>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</si>
  <si>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</si>
  <si>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</si>
  <si>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</si>
  <si>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</si>
  <si>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</si>
  <si>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</si>
  <si>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</si>
  <si>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</si>
  <si>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</si>
  <si>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</si>
  <si>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</si>
  <si>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</si>
  <si>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</si>
  <si>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</si>
  <si>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</si>
  <si>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</si>
  <si>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</si>
  <si>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</si>
  <si>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</si>
  <si>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</si>
  <si>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</si>
  <si>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</si>
  <si>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</si>
  <si>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</si>
  <si>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</si>
  <si>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</si>
  <si>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</si>
  <si>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</si>
  <si>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</si>
  <si>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</si>
  <si>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</si>
  <si>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</si>
  <si>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</si>
  <si>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</si>
  <si>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</si>
  <si>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</si>
  <si>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</si>
  <si>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</si>
  <si>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</si>
  <si>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</si>
  <si>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</si>
  <si>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</si>
  <si>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</si>
  <si>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</si>
  <si>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</si>
  <si>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</si>
  <si>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</si>
  <si>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</si>
  <si>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</si>
  <si>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</si>
  <si>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</si>
  <si>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</si>
  <si>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</si>
  <si>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</si>
  <si>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</si>
  <si>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</si>
  <si>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</si>
  <si>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</si>
  <si>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</si>
  <si>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</si>
  <si>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</si>
  <si>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</si>
  <si>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</si>
  <si>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</si>
  <si>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</si>
  <si>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</si>
  <si>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</si>
  <si>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</si>
  <si>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</si>
  <si>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</si>
  <si>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</si>
  <si>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</si>
  <si>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</si>
  <si>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</si>
  <si>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</si>
  <si>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</si>
  <si>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</si>
  <si>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</si>
  <si>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</si>
  <si>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</si>
  <si>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</si>
  <si>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</si>
  <si>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</si>
  <si>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</si>
  <si>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</si>
  <si>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</si>
  <si>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</si>
  <si>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</si>
  <si>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</si>
  <si>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</si>
  <si>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</si>
  <si>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</si>
  <si>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</si>
  <si>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</si>
  <si>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</si>
  <si>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</si>
  <si>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</si>
  <si>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</si>
  <si>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</si>
  <si>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</si>
  <si>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</si>
  <si>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</si>
  <si>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</si>
  <si>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</si>
  <si>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</si>
  <si>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</si>
  <si>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</si>
  <si>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</si>
  <si>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</si>
  <si>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</si>
  <si>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</si>
  <si>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</si>
  <si>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</si>
  <si>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</si>
  <si>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</si>
  <si>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</si>
  <si>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</si>
  <si>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</si>
  <si>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</si>
  <si>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</si>
  <si>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</si>
  <si>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</si>
  <si>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</si>
  <si>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</si>
  <si>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</si>
  <si>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</si>
  <si>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</si>
  <si>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</si>
  <si>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</si>
  <si>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</si>
  <si>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</si>
  <si>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</si>
  <si>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</si>
  <si>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</si>
  <si>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</si>
  <si>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</si>
  <si>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</si>
  <si>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</si>
  <si>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</si>
  <si>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</si>
  <si>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</si>
  <si>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</si>
  <si>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</si>
  <si>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</si>
  <si>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</si>
  <si>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</si>
  <si>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</si>
  <si>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</si>
  <si>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</si>
  <si>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</si>
  <si>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</si>
  <si>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</si>
  <si>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</si>
  <si>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</si>
  <si>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</si>
  <si>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</si>
  <si>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</si>
  <si>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</si>
  <si>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</si>
  <si>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</si>
  <si>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</si>
  <si>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</si>
  <si>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</si>
  <si>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</si>
  <si>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</si>
  <si>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</si>
  <si>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</si>
  <si>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</si>
  <si>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</si>
  <si>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</si>
  <si>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</si>
  <si>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</si>
  <si>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</si>
  <si>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</si>
  <si>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</si>
  <si>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</si>
  <si>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</si>
  <si>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</si>
  <si>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</si>
  <si>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</si>
  <si>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</si>
  <si>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</si>
  <si>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</si>
  <si>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</si>
  <si>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</si>
  <si>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</si>
  <si>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</si>
  <si>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</si>
  <si>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</si>
  <si>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</si>
  <si>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</si>
  <si>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</si>
  <si>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</si>
  <si>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</si>
  <si>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</si>
  <si>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</si>
  <si>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</si>
  <si>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</si>
  <si>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</si>
  <si>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</si>
  <si>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</si>
  <si>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</si>
  <si>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</si>
  <si>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</si>
  <si>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</si>
  <si>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</si>
  <si>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</si>
  <si>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</si>
  <si>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</si>
  <si>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</si>
  <si>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</si>
  <si>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</si>
  <si>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</si>
  <si>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</si>
  <si>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</si>
  <si>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</si>
  <si>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</si>
  <si>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</si>
  <si>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</si>
  <si>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</si>
  <si>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</si>
  <si>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</si>
  <si>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</si>
  <si>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</si>
  <si>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</si>
  <si>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</si>
  <si>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</si>
  <si>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</si>
  <si>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</si>
  <si>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</si>
  <si>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</si>
  <si>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</si>
  <si>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</si>
  <si>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</si>
  <si>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</si>
  <si>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</si>
  <si>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</si>
  <si>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</si>
  <si>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</si>
  <si>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</si>
  <si>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</si>
  <si>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</si>
  <si>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</si>
  <si>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</si>
  <si>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</si>
  <si>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</si>
  <si>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</si>
  <si>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</si>
  <si>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</si>
  <si>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</si>
  <si>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</si>
  <si>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</si>
  <si>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</si>
  <si>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</si>
  <si>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</si>
  <si>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</si>
  <si>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</si>
  <si>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</si>
  <si>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</si>
  <si>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</si>
  <si>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</si>
  <si>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</si>
  <si>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</si>
  <si>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</si>
  <si>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</si>
  <si>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</si>
  <si>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</si>
  <si>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</si>
  <si>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</si>
  <si>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</si>
  <si>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</si>
  <si>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</si>
  <si>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</si>
  <si>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</si>
  <si>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</si>
  <si>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</si>
  <si>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</si>
  <si>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</si>
  <si>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</si>
  <si>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</si>
  <si>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</si>
  <si>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</si>
  <si>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</si>
  <si>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</si>
  <si>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</si>
  <si>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</si>
  <si>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</si>
  <si>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</si>
  <si>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</si>
  <si>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</si>
  <si>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</si>
  <si>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</si>
  <si>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</si>
  <si>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</si>
  <si>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</si>
  <si>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</si>
  <si>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</si>
  <si>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</si>
  <si>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</si>
  <si>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</si>
  <si>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</si>
  <si>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</si>
  <si>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</si>
  <si>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</si>
  <si>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</si>
  <si>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</si>
  <si>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</si>
  <si>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</si>
  <si>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</si>
  <si>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</si>
  <si>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</si>
  <si>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</si>
  <si>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</si>
  <si>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</si>
  <si>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</si>
  <si>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</si>
  <si>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</si>
  <si>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</si>
  <si>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</si>
  <si>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</si>
  <si>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</si>
  <si>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</si>
  <si>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</si>
  <si>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</si>
  <si>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</si>
  <si>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</si>
  <si>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</si>
  <si>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</si>
  <si>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</si>
  <si>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</si>
  <si>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</si>
  <si>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</si>
  <si>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</si>
  <si>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</si>
  <si>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</si>
  <si>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</si>
  <si>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</si>
  <si>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</si>
  <si>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</si>
  <si>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</si>
  <si>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</si>
  <si>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</si>
  <si>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</si>
  <si>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</si>
  <si>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</si>
  <si>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</si>
  <si>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</si>
  <si>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</si>
  <si>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</si>
  <si>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</si>
  <si>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</si>
  <si>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</si>
  <si>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</si>
  <si>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</si>
  <si>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</si>
  <si>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</si>
  <si>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</si>
  <si>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</si>
  <si>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</si>
  <si>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</si>
  <si>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</si>
  <si>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</si>
  <si>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</si>
  <si>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</si>
  <si>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</si>
  <si>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</si>
  <si>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</si>
  <si>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</si>
  <si>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</si>
  <si>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</si>
  <si>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</si>
  <si>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</si>
  <si>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</si>
  <si>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</si>
  <si>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</si>
  <si>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</si>
  <si>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</si>
  <si>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</si>
  <si>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</si>
  <si>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</si>
  <si>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</si>
  <si>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</si>
  <si>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</si>
  <si>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</si>
  <si>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</si>
  <si>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</si>
  <si>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</si>
  <si>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</si>
  <si>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</si>
  <si>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</si>
  <si>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</si>
  <si>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</si>
  <si>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</si>
  <si>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</si>
  <si>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</si>
  <si>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</si>
  <si>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</si>
  <si>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</si>
  <si>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</si>
  <si>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</si>
  <si>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</si>
  <si>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</si>
  <si>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</si>
  <si>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</si>
  <si>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</si>
  <si>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</si>
  <si>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</si>
  <si>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</si>
  <si>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</si>
  <si>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</si>
  <si>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</si>
  <si>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</si>
  <si>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</si>
  <si>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</si>
  <si>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</si>
  <si>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</si>
  <si>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</si>
  <si>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</si>
  <si>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</si>
  <si>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</si>
  <si>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</si>
  <si>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</si>
  <si>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</si>
  <si>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</si>
  <si>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</si>
  <si>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</si>
  <si>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</si>
  <si>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</si>
  <si>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</si>
  <si>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</si>
  <si>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</si>
  <si>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</si>
  <si>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</si>
  <si>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</si>
  <si>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</si>
  <si>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</si>
  <si>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</si>
  <si>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</si>
  <si>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</si>
  <si>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</si>
  <si>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</si>
  <si>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</si>
  <si>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</si>
  <si>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</si>
  <si>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</si>
  <si>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</si>
  <si>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</si>
  <si>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</si>
  <si>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</si>
  <si>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</si>
  <si>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</si>
  <si>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</si>
  <si>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</si>
  <si>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</si>
  <si>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</si>
  <si>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</si>
  <si>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</si>
  <si>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</si>
  <si>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</si>
  <si>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</si>
  <si>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</si>
  <si>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</si>
  <si>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</si>
  <si>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</si>
  <si>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</si>
  <si>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</si>
  <si>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</si>
  <si>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</si>
  <si>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</si>
  <si>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</si>
  <si>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</si>
  <si>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</si>
  <si>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</si>
  <si>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</si>
  <si>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</si>
  <si>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</si>
  <si>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</si>
  <si>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</si>
  <si>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</si>
  <si>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</si>
  <si>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</si>
  <si>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</si>
  <si>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</si>
  <si>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</si>
  <si>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</si>
  <si>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</si>
  <si>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</si>
  <si>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</si>
  <si>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</si>
  <si>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</si>
  <si>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</si>
  <si>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</si>
  <si>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</si>
  <si>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</si>
  <si>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</si>
  <si>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</si>
  <si>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</si>
  <si>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</si>
  <si>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</si>
  <si>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</si>
  <si>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</si>
  <si>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</si>
  <si>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</si>
  <si>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</si>
  <si>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</si>
  <si>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</si>
  <si>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</si>
  <si>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</si>
  <si>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</si>
  <si>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</si>
  <si>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</si>
  <si>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</si>
  <si>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</si>
  <si>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</si>
  <si>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</si>
  <si>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</si>
  <si>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</si>
  <si>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</si>
  <si>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</si>
  <si>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</si>
  <si>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</si>
  <si>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</si>
  <si>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</si>
  <si>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</si>
  <si>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</si>
  <si>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</si>
  <si>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</si>
  <si>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</si>
  <si>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</si>
  <si>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оборудования для осуществления строительного контроля на объектах энергетики персоналом отдела капитального строительства</t>
  </si>
  <si>
    <t>Год раскрытия информации: 2023 год</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</si>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</sst>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0" zoomScale="55" zoomScaleNormal="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6" t="s">
        <v>612</v>
      </c>
      <c r="B5" s="276"/>
      <c r="C5" s="276"/>
      <c r="D5" s="212"/>
      <c r="E5" s="194"/>
      <c r="F5" s="183"/>
      <c r="G5" s="183"/>
      <c r="H5" s="183"/>
      <c r="I5" s="183"/>
    </row>
    <row r="6" spans="1:21" s="12" customFormat="1" ht="18.75" x14ac:dyDescent="0.3">
      <c r="A6" s="17"/>
      <c r="D6" s="212"/>
      <c r="E6" s="193"/>
      <c r="F6" s="16"/>
      <c r="G6" s="15"/>
    </row>
    <row r="7" spans="1:21" s="12" customFormat="1" ht="18.75" x14ac:dyDescent="0.2">
      <c r="A7" s="280" t="s">
        <v>10</v>
      </c>
      <c r="B7" s="280"/>
      <c r="C7" s="280"/>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12"/>
      <c r="E9" s="193"/>
      <c r="F9" s="8"/>
      <c r="G9" s="8"/>
      <c r="H9" s="13"/>
      <c r="I9" s="13"/>
      <c r="J9" s="13"/>
      <c r="K9" s="13"/>
      <c r="L9" s="13"/>
      <c r="M9" s="13"/>
      <c r="N9" s="13"/>
      <c r="O9" s="13"/>
      <c r="P9" s="13"/>
      <c r="Q9" s="13"/>
      <c r="R9" s="13"/>
      <c r="S9" s="13"/>
      <c r="T9" s="13"/>
      <c r="U9" s="13"/>
    </row>
    <row r="10" spans="1:21" s="12" customFormat="1" ht="18.75" x14ac:dyDescent="0.2">
      <c r="A10" s="277" t="s">
        <v>9</v>
      </c>
      <c r="B10" s="277"/>
      <c r="C10" s="277"/>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2" t="s">
        <v>595</v>
      </c>
      <c r="B12" s="282"/>
      <c r="C12" s="282"/>
      <c r="D12" s="212"/>
      <c r="E12" s="19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3" t="s">
        <v>594</v>
      </c>
      <c r="B15" s="283"/>
      <c r="C15" s="283"/>
      <c r="D15" s="212"/>
      <c r="E15" s="19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8" t="s">
        <v>517</v>
      </c>
      <c r="B18" s="279"/>
      <c r="C18" s="279"/>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598</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603</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3"/>
      <c r="B24" s="274"/>
      <c r="C24" s="274"/>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585</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586</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615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545</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C48</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M_PK1500.02.01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 Портативный компьютер с модулем передачи данных (GSM, GPRS) -1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1" t="s">
        <v>120</v>
      </c>
      <c r="C23" s="181" t="s">
        <v>121</v>
      </c>
      <c r="D23" s="29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M_PK1500.02.01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 Портативный компьютер с модулем передачи данных (GSM, GPRS)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7"/>
      <c r="AB8" s="17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7"/>
      <c r="AB11" s="17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7"/>
      <c r="AB16" s="18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7"/>
      <c r="AB17" s="18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7"/>
      <c r="AB18" s="18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7"/>
      <c r="AB19" s="18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8"/>
      <c r="AB20" s="18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8"/>
      <c r="AB21" s="188"/>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9"/>
      <c r="AB22" s="189"/>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1.7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8"/>
      <c r="AN24" s="108"/>
      <c r="AO24" s="136"/>
      <c r="AP24" s="136"/>
      <c r="AQ24" s="136"/>
      <c r="AR24" s="136"/>
      <c r="AS24" s="114"/>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9"/>
      <c r="AN25" s="391" t="s">
        <v>363</v>
      </c>
      <c r="AO25" s="391"/>
      <c r="AP25" s="391"/>
      <c r="AQ25" s="389"/>
      <c r="AR25" s="389"/>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80" t="s">
        <v>361</v>
      </c>
      <c r="AO26" s="381"/>
      <c r="AP26" s="382"/>
      <c r="AQ26" s="372" t="s">
        <v>537</v>
      </c>
      <c r="AR26" s="37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80" t="s">
        <v>359</v>
      </c>
      <c r="AO27" s="381"/>
      <c r="AP27" s="382"/>
      <c r="AQ27" s="372" t="s">
        <v>537</v>
      </c>
      <c r="AR27" s="373"/>
      <c r="AS27" s="114"/>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9"/>
      <c r="AN28" s="386" t="s">
        <v>357</v>
      </c>
      <c r="AO28" s="387"/>
      <c r="AP28" s="388"/>
      <c r="AQ28" s="372" t="s">
        <v>537</v>
      </c>
      <c r="AR28" s="373"/>
      <c r="AS28" s="114"/>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9"/>
      <c r="AN29" s="377"/>
      <c r="AO29" s="378"/>
      <c r="AP29" s="378"/>
      <c r="AQ29" s="372"/>
      <c r="AR29" s="379"/>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9"/>
      <c r="AN36" s="109"/>
      <c r="AO36" s="109"/>
      <c r="AP36" s="109"/>
      <c r="AQ36" s="109"/>
      <c r="AR36" s="109"/>
      <c r="AS36" s="11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9"/>
      <c r="AN39" s="109"/>
      <c r="AO39" s="109"/>
      <c r="AP39" s="109"/>
      <c r="AQ39" s="109"/>
      <c r="AR39" s="109"/>
      <c r="AS39" s="114"/>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9"/>
      <c r="AN46" s="109"/>
      <c r="AO46" s="109"/>
      <c r="AP46" s="109"/>
      <c r="AQ46" s="109"/>
      <c r="AR46" s="109"/>
      <c r="AS46" s="114"/>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2" t="s">
        <v>322</v>
      </c>
      <c r="AP58" s="122" t="s">
        <v>321</v>
      </c>
      <c r="AQ58" s="114"/>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2" t="s">
        <v>322</v>
      </c>
      <c r="AP74" s="122" t="s">
        <v>321</v>
      </c>
      <c r="AQ74" s="114"/>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1"/>
      <c r="AP82" s="121"/>
      <c r="AQ82" s="114"/>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8"/>
      <c r="AP83" s="118"/>
      <c r="AQ83" s="120"/>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1"/>
      <c r="AP85" s="121"/>
      <c r="AQ85" s="108"/>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8"/>
      <c r="AP86" s="118"/>
      <c r="AQ86" s="120"/>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8"/>
      <c r="AP87" s="118"/>
      <c r="AQ87" s="120"/>
    </row>
    <row r="88" spans="1:45" ht="14.25" customHeight="1" x14ac:dyDescent="0.25">
      <c r="A88" s="329" t="s">
        <v>307</v>
      </c>
      <c r="B88" s="330"/>
      <c r="C88" s="330"/>
      <c r="D88" s="33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2"/>
      <c r="AL88" s="333"/>
      <c r="AM88" s="334"/>
      <c r="AN88" s="335"/>
      <c r="AO88" s="118"/>
      <c r="AP88" s="118"/>
      <c r="AQ88" s="120"/>
    </row>
    <row r="89" spans="1:45" x14ac:dyDescent="0.25">
      <c r="A89" s="329" t="s">
        <v>306</v>
      </c>
      <c r="B89" s="330"/>
      <c r="C89" s="330"/>
      <c r="D89" s="33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2"/>
      <c r="AL89" s="333"/>
      <c r="AM89" s="334"/>
      <c r="AN89" s="33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5"/>
      <c r="AL90" s="326"/>
      <c r="AM90" s="327"/>
      <c r="AN90" s="32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M_PK1500.02.01</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22.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8"/>
      <c r="D20" s="78"/>
      <c r="E20" s="78"/>
      <c r="F20" s="78"/>
      <c r="G20" s="78"/>
      <c r="H20" s="78"/>
      <c r="I20" s="78"/>
      <c r="J20" s="78"/>
      <c r="K20" s="78"/>
      <c r="L20" s="78"/>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8"/>
      <c r="F22" s="169"/>
      <c r="G22" s="400" t="s">
        <v>2</v>
      </c>
      <c r="H22" s="401"/>
      <c r="I22" s="393"/>
      <c r="J22" s="396"/>
      <c r="K22" s="392"/>
      <c r="L22" s="394"/>
    </row>
    <row r="23" spans="1:12" ht="47.25" x14ac:dyDescent="0.25">
      <c r="A23" s="392"/>
      <c r="B23" s="392"/>
      <c r="C23" s="77" t="s">
        <v>224</v>
      </c>
      <c r="D23" s="77" t="s">
        <v>223</v>
      </c>
      <c r="E23" s="77" t="s">
        <v>224</v>
      </c>
      <c r="F23" s="77" t="s">
        <v>223</v>
      </c>
      <c r="G23" s="77" t="s">
        <v>224</v>
      </c>
      <c r="H23" s="77" t="s">
        <v>223</v>
      </c>
      <c r="I23" s="393"/>
      <c r="J23" s="397"/>
      <c r="K23" s="392"/>
      <c r="L23" s="394"/>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75" t="s">
        <v>536</v>
      </c>
      <c r="D26" s="75"/>
      <c r="E26" s="75" t="s">
        <v>537</v>
      </c>
      <c r="F26" s="75" t="s">
        <v>537</v>
      </c>
      <c r="G26" s="75" t="s">
        <v>536</v>
      </c>
      <c r="H26" s="75"/>
      <c r="I26" s="75"/>
      <c r="J26" s="75"/>
      <c r="K26" s="67"/>
      <c r="L26" s="67"/>
    </row>
    <row r="27" spans="1:12" s="63" customFormat="1" ht="39" customHeight="1" x14ac:dyDescent="0.25">
      <c r="A27" s="69" t="s">
        <v>220</v>
      </c>
      <c r="B27" s="76" t="s">
        <v>442</v>
      </c>
      <c r="C27" s="75" t="s">
        <v>536</v>
      </c>
      <c r="D27" s="75"/>
      <c r="E27" s="75" t="s">
        <v>537</v>
      </c>
      <c r="F27" s="75" t="s">
        <v>537</v>
      </c>
      <c r="G27" s="75" t="s">
        <v>536</v>
      </c>
      <c r="H27" s="75"/>
      <c r="I27" s="75"/>
      <c r="J27" s="75"/>
      <c r="K27" s="67"/>
      <c r="L27" s="67"/>
    </row>
    <row r="28" spans="1:12" s="63" customFormat="1" ht="70.5" customHeight="1" x14ac:dyDescent="0.25">
      <c r="A28" s="69" t="s">
        <v>441</v>
      </c>
      <c r="B28" s="76" t="s">
        <v>446</v>
      </c>
      <c r="C28" s="75" t="s">
        <v>536</v>
      </c>
      <c r="D28" s="75"/>
      <c r="E28" s="75"/>
      <c r="F28" s="75"/>
      <c r="G28" s="75" t="s">
        <v>536</v>
      </c>
      <c r="H28" s="75"/>
      <c r="I28" s="75"/>
      <c r="J28" s="75"/>
      <c r="K28" s="67"/>
      <c r="L28" s="67"/>
    </row>
    <row r="29" spans="1:12" s="63" customFormat="1" ht="54" customHeight="1" x14ac:dyDescent="0.25">
      <c r="A29" s="69" t="s">
        <v>219</v>
      </c>
      <c r="B29" s="76" t="s">
        <v>445</v>
      </c>
      <c r="C29" s="75" t="s">
        <v>536</v>
      </c>
      <c r="D29" s="75"/>
      <c r="E29" s="75"/>
      <c r="F29" s="75"/>
      <c r="G29" s="75" t="s">
        <v>536</v>
      </c>
      <c r="H29" s="75"/>
      <c r="I29" s="75"/>
      <c r="J29" s="75"/>
      <c r="K29" s="67"/>
      <c r="L29" s="67"/>
    </row>
    <row r="30" spans="1:12" s="63" customFormat="1" ht="42" customHeight="1" x14ac:dyDescent="0.25">
      <c r="A30" s="69" t="s">
        <v>218</v>
      </c>
      <c r="B30" s="76" t="s">
        <v>447</v>
      </c>
      <c r="C30" s="75" t="s">
        <v>536</v>
      </c>
      <c r="D30" s="75"/>
      <c r="E30" s="75"/>
      <c r="F30" s="75"/>
      <c r="G30" s="75" t="s">
        <v>536</v>
      </c>
      <c r="H30" s="75"/>
      <c r="I30" s="75"/>
      <c r="J30" s="75"/>
      <c r="K30" s="67"/>
      <c r="L30" s="67"/>
    </row>
    <row r="31" spans="1:12" s="63" customFormat="1" ht="37.5" customHeight="1" x14ac:dyDescent="0.25">
      <c r="A31" s="69" t="s">
        <v>217</v>
      </c>
      <c r="B31" s="68" t="s">
        <v>443</v>
      </c>
      <c r="C31" s="75" t="s">
        <v>536</v>
      </c>
      <c r="D31" s="75"/>
      <c r="E31" s="75"/>
      <c r="F31" s="75"/>
      <c r="G31" s="75" t="s">
        <v>536</v>
      </c>
      <c r="H31" s="75"/>
      <c r="I31" s="75"/>
      <c r="J31" s="75"/>
      <c r="K31" s="67"/>
      <c r="L31" s="67"/>
    </row>
    <row r="32" spans="1:12" s="63" customFormat="1" ht="31.5" x14ac:dyDescent="0.25">
      <c r="A32" s="69" t="s">
        <v>215</v>
      </c>
      <c r="B32" s="68" t="s">
        <v>448</v>
      </c>
      <c r="C32" s="75" t="s">
        <v>536</v>
      </c>
      <c r="D32" s="75"/>
      <c r="E32" s="75"/>
      <c r="F32" s="75"/>
      <c r="G32" s="75" t="s">
        <v>536</v>
      </c>
      <c r="H32" s="75"/>
      <c r="I32" s="75"/>
      <c r="J32" s="75"/>
      <c r="K32" s="67"/>
      <c r="L32" s="67"/>
    </row>
    <row r="33" spans="1:12" s="63" customFormat="1" ht="37.5" customHeight="1" x14ac:dyDescent="0.25">
      <c r="A33" s="69" t="s">
        <v>459</v>
      </c>
      <c r="B33" s="68" t="s">
        <v>389</v>
      </c>
      <c r="C33" s="75" t="s">
        <v>536</v>
      </c>
      <c r="D33" s="75"/>
      <c r="E33" s="75"/>
      <c r="F33" s="75"/>
      <c r="G33" s="75" t="s">
        <v>536</v>
      </c>
      <c r="H33" s="75"/>
      <c r="I33" s="75"/>
      <c r="J33" s="75"/>
      <c r="K33" s="67"/>
      <c r="L33" s="67"/>
    </row>
    <row r="34" spans="1:12" s="63" customFormat="1" ht="47.25" customHeight="1" x14ac:dyDescent="0.25">
      <c r="A34" s="69" t="s">
        <v>460</v>
      </c>
      <c r="B34" s="68" t="s">
        <v>452</v>
      </c>
      <c r="C34" s="75" t="s">
        <v>536</v>
      </c>
      <c r="D34" s="75"/>
      <c r="E34" s="74"/>
      <c r="F34" s="74"/>
      <c r="G34" s="75" t="s">
        <v>536</v>
      </c>
      <c r="H34" s="75"/>
      <c r="I34" s="74"/>
      <c r="J34" s="74"/>
      <c r="K34" s="74"/>
      <c r="L34" s="67"/>
    </row>
    <row r="35" spans="1:12" s="63" customFormat="1" ht="49.5" customHeight="1" x14ac:dyDescent="0.25">
      <c r="A35" s="69" t="s">
        <v>461</v>
      </c>
      <c r="B35" s="68" t="s">
        <v>216</v>
      </c>
      <c r="C35" s="75" t="s">
        <v>536</v>
      </c>
      <c r="D35" s="75"/>
      <c r="E35" s="74"/>
      <c r="F35" s="74"/>
      <c r="G35" s="75" t="s">
        <v>536</v>
      </c>
      <c r="H35" s="75"/>
      <c r="I35" s="74"/>
      <c r="J35" s="74"/>
      <c r="K35" s="74"/>
      <c r="L35" s="67"/>
    </row>
    <row r="36" spans="1:12" ht="37.5" customHeight="1" x14ac:dyDescent="0.25">
      <c r="A36" s="69" t="s">
        <v>462</v>
      </c>
      <c r="B36" s="68" t="s">
        <v>444</v>
      </c>
      <c r="C36" s="75" t="s">
        <v>536</v>
      </c>
      <c r="D36" s="75"/>
      <c r="E36" s="73"/>
      <c r="F36" s="72"/>
      <c r="G36" s="75" t="s">
        <v>536</v>
      </c>
      <c r="H36" s="75"/>
      <c r="I36" s="71"/>
      <c r="J36" s="71"/>
      <c r="K36" s="67"/>
      <c r="L36" s="67"/>
    </row>
    <row r="37" spans="1:12" x14ac:dyDescent="0.25">
      <c r="A37" s="69" t="s">
        <v>463</v>
      </c>
      <c r="B37" s="68" t="s">
        <v>214</v>
      </c>
      <c r="C37" s="75" t="s">
        <v>536</v>
      </c>
      <c r="D37" s="75"/>
      <c r="E37" s="73"/>
      <c r="F37" s="72"/>
      <c r="G37" s="75" t="s">
        <v>536</v>
      </c>
      <c r="H37" s="75"/>
      <c r="I37" s="71"/>
      <c r="J37" s="71"/>
      <c r="K37" s="67"/>
      <c r="L37" s="67"/>
    </row>
    <row r="38" spans="1:12" x14ac:dyDescent="0.25">
      <c r="A38" s="69" t="s">
        <v>589</v>
      </c>
      <c r="B38" s="70" t="s">
        <v>213</v>
      </c>
      <c r="C38" s="67"/>
      <c r="D38" s="67"/>
      <c r="E38" s="67"/>
      <c r="F38" s="67"/>
      <c r="G38" s="67"/>
      <c r="H38" s="67"/>
      <c r="I38" s="67"/>
      <c r="J38" s="67"/>
      <c r="K38" s="67"/>
      <c r="L38" s="67"/>
    </row>
    <row r="39" spans="1:12" ht="78.75" x14ac:dyDescent="0.25">
      <c r="A39" s="69">
        <v>2</v>
      </c>
      <c r="B39" s="68" t="s">
        <v>449</v>
      </c>
      <c r="C39" s="75" t="s">
        <v>536</v>
      </c>
      <c r="D39" s="75"/>
      <c r="E39" s="67"/>
      <c r="F39" s="67"/>
      <c r="G39" s="75" t="s">
        <v>536</v>
      </c>
      <c r="H39" s="75"/>
      <c r="I39" s="67"/>
      <c r="J39" s="67"/>
      <c r="K39" s="67"/>
      <c r="L39" s="67"/>
    </row>
    <row r="40" spans="1:12" ht="33.75" customHeight="1" x14ac:dyDescent="0.25">
      <c r="A40" s="69" t="s">
        <v>212</v>
      </c>
      <c r="B40" s="68" t="s">
        <v>451</v>
      </c>
      <c r="C40" s="75" t="s">
        <v>536</v>
      </c>
      <c r="D40" s="205"/>
      <c r="E40" s="67"/>
      <c r="F40" s="67"/>
      <c r="G40" s="75" t="s">
        <v>536</v>
      </c>
      <c r="H40" s="205"/>
      <c r="I40" s="219"/>
      <c r="J40" s="219"/>
      <c r="K40" s="67"/>
      <c r="L40" s="67"/>
    </row>
    <row r="41" spans="1:12" ht="63" customHeight="1" x14ac:dyDescent="0.25">
      <c r="A41" s="69" t="s">
        <v>211</v>
      </c>
      <c r="B41" s="70" t="s">
        <v>532</v>
      </c>
      <c r="C41" s="67"/>
      <c r="D41" s="67"/>
      <c r="E41" s="67"/>
      <c r="F41" s="67"/>
      <c r="G41" s="67"/>
      <c r="H41" s="67"/>
      <c r="I41" s="67"/>
      <c r="J41" s="67"/>
      <c r="K41" s="67"/>
      <c r="L41" s="67"/>
    </row>
    <row r="42" spans="1:12" ht="58.5" customHeight="1" x14ac:dyDescent="0.25">
      <c r="A42" s="69">
        <v>3</v>
      </c>
      <c r="B42" s="68" t="s">
        <v>450</v>
      </c>
      <c r="C42" s="75" t="s">
        <v>536</v>
      </c>
      <c r="D42" s="75"/>
      <c r="E42" s="67"/>
      <c r="F42" s="67"/>
      <c r="G42" s="75" t="s">
        <v>536</v>
      </c>
      <c r="H42" s="75"/>
      <c r="I42" s="67"/>
      <c r="J42" s="67"/>
      <c r="K42" s="67"/>
      <c r="L42" s="67"/>
    </row>
    <row r="43" spans="1:12" ht="34.5" customHeight="1" x14ac:dyDescent="0.25">
      <c r="A43" s="69" t="s">
        <v>210</v>
      </c>
      <c r="B43" s="68" t="s">
        <v>208</v>
      </c>
      <c r="C43" s="75" t="s">
        <v>536</v>
      </c>
      <c r="D43" s="75"/>
      <c r="E43" s="67"/>
      <c r="F43" s="67"/>
      <c r="G43" s="75" t="s">
        <v>536</v>
      </c>
      <c r="H43" s="75"/>
      <c r="I43" s="67"/>
      <c r="J43" s="67"/>
      <c r="K43" s="67"/>
      <c r="L43" s="67"/>
    </row>
    <row r="44" spans="1:12" ht="24.75" customHeight="1" x14ac:dyDescent="0.25">
      <c r="A44" s="69" t="s">
        <v>209</v>
      </c>
      <c r="B44" s="68" t="s">
        <v>206</v>
      </c>
      <c r="C44" s="75" t="s">
        <v>536</v>
      </c>
      <c r="D44" s="75"/>
      <c r="E44" s="67"/>
      <c r="F44" s="67"/>
      <c r="G44" s="75" t="s">
        <v>536</v>
      </c>
      <c r="H44" s="75"/>
      <c r="I44" s="67"/>
      <c r="J44" s="67"/>
      <c r="K44" s="67"/>
      <c r="L44" s="67"/>
    </row>
    <row r="45" spans="1:12" ht="90.75" customHeight="1" x14ac:dyDescent="0.25">
      <c r="A45" s="69" t="s">
        <v>207</v>
      </c>
      <c r="B45" s="68" t="s">
        <v>455</v>
      </c>
      <c r="C45" s="75" t="s">
        <v>536</v>
      </c>
      <c r="D45" s="75"/>
      <c r="E45" s="67"/>
      <c r="F45" s="67"/>
      <c r="G45" s="75" t="s">
        <v>536</v>
      </c>
      <c r="H45" s="75"/>
      <c r="I45" s="67"/>
      <c r="J45" s="67"/>
      <c r="K45" s="67"/>
      <c r="L45" s="67"/>
    </row>
    <row r="46" spans="1:12" ht="167.25" customHeight="1" x14ac:dyDescent="0.25">
      <c r="A46" s="69" t="s">
        <v>205</v>
      </c>
      <c r="B46" s="68" t="s">
        <v>453</v>
      </c>
      <c r="C46" s="75" t="s">
        <v>536</v>
      </c>
      <c r="D46" s="75"/>
      <c r="E46" s="67"/>
      <c r="F46" s="67"/>
      <c r="G46" s="75" t="s">
        <v>536</v>
      </c>
      <c r="H46" s="75"/>
      <c r="I46" s="67"/>
      <c r="J46" s="67"/>
      <c r="K46" s="67"/>
      <c r="L46" s="67"/>
    </row>
    <row r="47" spans="1:12" ht="30.75" customHeight="1" x14ac:dyDescent="0.25">
      <c r="A47" s="69" t="s">
        <v>203</v>
      </c>
      <c r="B47" s="68" t="s">
        <v>204</v>
      </c>
      <c r="C47" s="75" t="s">
        <v>536</v>
      </c>
      <c r="D47" s="75"/>
      <c r="E47" s="67"/>
      <c r="F47" s="67"/>
      <c r="G47" s="75" t="s">
        <v>536</v>
      </c>
      <c r="H47" s="75"/>
      <c r="I47" s="67"/>
      <c r="J47" s="67"/>
      <c r="K47" s="67"/>
      <c r="L47" s="67"/>
    </row>
    <row r="48" spans="1:12" ht="37.5" customHeight="1" x14ac:dyDescent="0.25">
      <c r="A48" s="69" t="s">
        <v>590</v>
      </c>
      <c r="B48" s="70" t="s">
        <v>202</v>
      </c>
      <c r="C48" s="67"/>
      <c r="D48" s="67"/>
      <c r="E48" s="67"/>
      <c r="F48" s="67"/>
      <c r="G48" s="67"/>
      <c r="H48" s="67"/>
      <c r="I48" s="67"/>
      <c r="J48" s="67"/>
      <c r="K48" s="67"/>
      <c r="L48" s="67"/>
    </row>
    <row r="49" spans="1:12" ht="35.25" customHeight="1" x14ac:dyDescent="0.25">
      <c r="A49" s="69">
        <v>4</v>
      </c>
      <c r="B49" s="68" t="s">
        <v>200</v>
      </c>
      <c r="C49" s="75" t="s">
        <v>536</v>
      </c>
      <c r="D49" s="75"/>
      <c r="E49" s="67"/>
      <c r="F49" s="67"/>
      <c r="G49" s="75" t="s">
        <v>536</v>
      </c>
      <c r="H49" s="75"/>
      <c r="I49" s="67"/>
      <c r="J49" s="67"/>
      <c r="K49" s="67"/>
      <c r="L49" s="67"/>
    </row>
    <row r="50" spans="1:12" ht="86.25" customHeight="1" x14ac:dyDescent="0.25">
      <c r="A50" s="69" t="s">
        <v>201</v>
      </c>
      <c r="B50" s="68" t="s">
        <v>454</v>
      </c>
      <c r="C50" s="75" t="s">
        <v>536</v>
      </c>
      <c r="D50" s="75"/>
      <c r="E50" s="67"/>
      <c r="F50" s="67"/>
      <c r="G50" s="75" t="s">
        <v>536</v>
      </c>
      <c r="H50" s="75"/>
      <c r="I50" s="67"/>
      <c r="J50" s="67"/>
      <c r="K50" s="67"/>
      <c r="L50" s="67"/>
    </row>
    <row r="51" spans="1:12" ht="77.25" customHeight="1" x14ac:dyDescent="0.25">
      <c r="A51" s="69" t="s">
        <v>199</v>
      </c>
      <c r="B51" s="68" t="s">
        <v>456</v>
      </c>
      <c r="C51" s="75" t="s">
        <v>536</v>
      </c>
      <c r="D51" s="75"/>
      <c r="E51" s="67"/>
      <c r="F51" s="67"/>
      <c r="G51" s="75" t="s">
        <v>536</v>
      </c>
      <c r="H51" s="75"/>
      <c r="I51" s="67"/>
      <c r="J51" s="67"/>
      <c r="K51" s="67"/>
      <c r="L51" s="67"/>
    </row>
    <row r="52" spans="1:12" ht="71.25" customHeight="1" x14ac:dyDescent="0.25">
      <c r="A52" s="69" t="s">
        <v>197</v>
      </c>
      <c r="B52" s="68" t="s">
        <v>198</v>
      </c>
      <c r="C52" s="75" t="s">
        <v>536</v>
      </c>
      <c r="D52" s="75"/>
      <c r="E52" s="67"/>
      <c r="F52" s="67"/>
      <c r="G52" s="75" t="s">
        <v>536</v>
      </c>
      <c r="H52" s="75"/>
      <c r="I52" s="67"/>
      <c r="J52" s="67"/>
      <c r="K52" s="67"/>
      <c r="L52" s="67"/>
    </row>
    <row r="53" spans="1:12" ht="48" customHeight="1" x14ac:dyDescent="0.25">
      <c r="A53" s="69" t="s">
        <v>195</v>
      </c>
      <c r="B53" s="172" t="s">
        <v>457</v>
      </c>
      <c r="C53" s="256">
        <v>44896</v>
      </c>
      <c r="D53" s="256">
        <v>44925</v>
      </c>
      <c r="E53" s="254"/>
      <c r="F53" s="254"/>
      <c r="G53" s="256">
        <v>44896</v>
      </c>
      <c r="H53" s="256">
        <v>44925</v>
      </c>
      <c r="I53" s="219"/>
      <c r="J53" s="219"/>
      <c r="K53" s="67"/>
      <c r="L53" s="67"/>
    </row>
    <row r="54" spans="1:12" ht="46.5" customHeight="1" x14ac:dyDescent="0.25">
      <c r="A54" s="69" t="s">
        <v>458</v>
      </c>
      <c r="B54" s="68" t="s">
        <v>196</v>
      </c>
      <c r="C54" s="75" t="s">
        <v>536</v>
      </c>
      <c r="D54" s="75"/>
      <c r="E54" s="67"/>
      <c r="F54" s="67"/>
      <c r="G54" s="75" t="s">
        <v>536</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H5" s="61"/>
      <c r="I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8.25"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5" t="s">
        <v>502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7" customFormat="1" ht="21" customHeight="1" x14ac:dyDescent="0.25">
      <c r="A20" s="411" t="s">
        <v>194</v>
      </c>
      <c r="B20" s="411" t="s">
        <v>193</v>
      </c>
      <c r="C20" s="409" t="s">
        <v>192</v>
      </c>
      <c r="D20" s="409"/>
      <c r="E20" s="414" t="s">
        <v>191</v>
      </c>
      <c r="F20" s="414"/>
      <c r="G20" s="411" t="s">
        <v>614</v>
      </c>
      <c r="H20" s="407" t="s">
        <v>600</v>
      </c>
      <c r="I20" s="408"/>
      <c r="J20" s="408"/>
      <c r="K20" s="408"/>
      <c r="L20" s="407" t="s">
        <v>607</v>
      </c>
      <c r="M20" s="408"/>
      <c r="N20" s="408"/>
      <c r="O20" s="408"/>
      <c r="P20" s="407" t="s">
        <v>601</v>
      </c>
      <c r="Q20" s="408"/>
      <c r="R20" s="408"/>
      <c r="S20" s="408"/>
      <c r="T20" s="407" t="s">
        <v>602</v>
      </c>
      <c r="U20" s="408"/>
      <c r="V20" s="408"/>
      <c r="W20" s="408"/>
      <c r="X20" s="407" t="s">
        <v>608</v>
      </c>
      <c r="Y20" s="408"/>
      <c r="Z20" s="408"/>
      <c r="AA20" s="408"/>
      <c r="AB20" s="403" t="s">
        <v>190</v>
      </c>
      <c r="AC20" s="404"/>
    </row>
    <row r="21" spans="1:34" s="217" customFormat="1" ht="81.75" customHeight="1" x14ac:dyDescent="0.25">
      <c r="A21" s="412"/>
      <c r="B21" s="412"/>
      <c r="C21" s="409"/>
      <c r="D21" s="409"/>
      <c r="E21" s="414"/>
      <c r="F21" s="414"/>
      <c r="G21" s="412"/>
      <c r="H21" s="416" t="s">
        <v>3</v>
      </c>
      <c r="I21" s="417"/>
      <c r="J21" s="416" t="s">
        <v>188</v>
      </c>
      <c r="K21" s="417"/>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05"/>
      <c r="AC21" s="406"/>
    </row>
    <row r="22" spans="1:34" s="217" customFormat="1" ht="89.25" customHeight="1" x14ac:dyDescent="0.3">
      <c r="A22" s="413"/>
      <c r="B22" s="413"/>
      <c r="C22" s="269" t="s">
        <v>3</v>
      </c>
      <c r="D22" s="269" t="s">
        <v>188</v>
      </c>
      <c r="E22" s="214" t="s">
        <v>609</v>
      </c>
      <c r="F22" s="214" t="s">
        <v>613</v>
      </c>
      <c r="G22" s="413"/>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69" t="s">
        <v>189</v>
      </c>
      <c r="AC22" s="269" t="s">
        <v>188</v>
      </c>
      <c r="AE22" s="216"/>
      <c r="AF22" s="216"/>
      <c r="AG22" s="216"/>
      <c r="AH22" s="216"/>
    </row>
    <row r="23" spans="1:34"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32</v>
      </c>
      <c r="AC23" s="268">
        <v>33</v>
      </c>
    </row>
    <row r="24" spans="1:34" s="217" customFormat="1" ht="47.25" customHeight="1" x14ac:dyDescent="0.25">
      <c r="A24" s="235" t="s">
        <v>66</v>
      </c>
      <c r="B24" s="236" t="s">
        <v>187</v>
      </c>
      <c r="C24" s="237">
        <v>4.9079999999999999E-2</v>
      </c>
      <c r="D24" s="272">
        <v>0</v>
      </c>
      <c r="E24" s="237">
        <v>0</v>
      </c>
      <c r="F24" s="237">
        <v>0</v>
      </c>
      <c r="G24" s="237">
        <v>0</v>
      </c>
      <c r="H24" s="237">
        <v>0</v>
      </c>
      <c r="I24" s="237"/>
      <c r="J24" s="237">
        <v>0</v>
      </c>
      <c r="K24" s="237"/>
      <c r="L24" s="237">
        <v>0</v>
      </c>
      <c r="M24" s="237"/>
      <c r="N24" s="237">
        <v>0</v>
      </c>
      <c r="O24" s="237"/>
      <c r="P24" s="237">
        <v>0</v>
      </c>
      <c r="Q24" s="237"/>
      <c r="R24" s="237">
        <v>0</v>
      </c>
      <c r="S24" s="237"/>
      <c r="T24" s="237">
        <v>0</v>
      </c>
      <c r="U24" s="237"/>
      <c r="V24" s="237">
        <v>0</v>
      </c>
      <c r="W24" s="237"/>
      <c r="X24" s="237">
        <v>0</v>
      </c>
      <c r="Y24" s="237"/>
      <c r="Z24" s="237">
        <v>0</v>
      </c>
      <c r="AA24" s="237"/>
      <c r="AB24" s="237">
        <v>0</v>
      </c>
      <c r="AC24" s="237">
        <v>0</v>
      </c>
    </row>
    <row r="25" spans="1:34" s="217" customFormat="1" ht="24" customHeight="1" x14ac:dyDescent="0.25">
      <c r="A25" s="238" t="s">
        <v>186</v>
      </c>
      <c r="B25" s="239" t="s">
        <v>185</v>
      </c>
      <c r="C25" s="237"/>
      <c r="D25" s="271"/>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17" customFormat="1" x14ac:dyDescent="0.25">
      <c r="A26" s="238" t="s">
        <v>184</v>
      </c>
      <c r="B26" s="239" t="s">
        <v>606</v>
      </c>
      <c r="C26" s="237"/>
      <c r="D26" s="27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17" customFormat="1" ht="38.25" customHeight="1" x14ac:dyDescent="0.25">
      <c r="A27" s="238" t="s">
        <v>183</v>
      </c>
      <c r="B27" s="239" t="s">
        <v>439</v>
      </c>
      <c r="C27" s="237"/>
      <c r="D27" s="27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v>0</v>
      </c>
      <c r="AA27" s="237"/>
      <c r="AB27" s="237">
        <v>0</v>
      </c>
      <c r="AC27" s="237">
        <v>0</v>
      </c>
    </row>
    <row r="28" spans="1:34" s="217" customFormat="1" x14ac:dyDescent="0.25">
      <c r="A28" s="238" t="s">
        <v>182</v>
      </c>
      <c r="B28" s="239" t="s">
        <v>181</v>
      </c>
      <c r="C28" s="237"/>
      <c r="D28" s="27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17" customFormat="1" x14ac:dyDescent="0.25">
      <c r="A29" s="238" t="s">
        <v>180</v>
      </c>
      <c r="B29" s="240" t="s">
        <v>179</v>
      </c>
      <c r="C29" s="237"/>
      <c r="D29" s="271"/>
      <c r="E29" s="237"/>
      <c r="F29" s="237"/>
      <c r="G29" s="237">
        <v>0</v>
      </c>
      <c r="H29" s="237">
        <v>0</v>
      </c>
      <c r="I29" s="237"/>
      <c r="J29" s="237">
        <v>0</v>
      </c>
      <c r="K29" s="237"/>
      <c r="L29" s="237">
        <v>0</v>
      </c>
      <c r="M29" s="237"/>
      <c r="N29" s="237">
        <v>0</v>
      </c>
      <c r="O29" s="237"/>
      <c r="P29" s="237">
        <v>0</v>
      </c>
      <c r="Q29" s="237"/>
      <c r="R29" s="237">
        <v>0</v>
      </c>
      <c r="S29" s="237"/>
      <c r="T29" s="237">
        <v>0</v>
      </c>
      <c r="U29" s="237"/>
      <c r="V29" s="237">
        <v>0</v>
      </c>
      <c r="W29" s="237"/>
      <c r="X29" s="237">
        <v>0</v>
      </c>
      <c r="Y29" s="237"/>
      <c r="Z29" s="237">
        <v>0</v>
      </c>
      <c r="AA29" s="237"/>
      <c r="AB29" s="237">
        <v>0</v>
      </c>
      <c r="AC29" s="237">
        <v>0</v>
      </c>
    </row>
    <row r="30" spans="1:34" s="217" customFormat="1" ht="47.25" x14ac:dyDescent="0.25">
      <c r="A30" s="235" t="s">
        <v>64</v>
      </c>
      <c r="B30" s="236" t="s">
        <v>178</v>
      </c>
      <c r="C30" s="237">
        <v>4.0899999999999999E-2</v>
      </c>
      <c r="D30" s="272">
        <v>0</v>
      </c>
      <c r="E30" s="237">
        <v>0</v>
      </c>
      <c r="F30" s="237">
        <v>0</v>
      </c>
      <c r="G30" s="237">
        <v>0</v>
      </c>
      <c r="H30" s="237">
        <v>0</v>
      </c>
      <c r="I30" s="237"/>
      <c r="J30" s="237">
        <v>0</v>
      </c>
      <c r="K30" s="237"/>
      <c r="L30" s="237">
        <v>0</v>
      </c>
      <c r="M30" s="237"/>
      <c r="N30" s="237">
        <v>0</v>
      </c>
      <c r="O30" s="237"/>
      <c r="P30" s="237">
        <v>0</v>
      </c>
      <c r="Q30" s="237"/>
      <c r="R30" s="237">
        <v>0</v>
      </c>
      <c r="S30" s="237"/>
      <c r="T30" s="237">
        <v>0</v>
      </c>
      <c r="U30" s="237"/>
      <c r="V30" s="237">
        <v>0</v>
      </c>
      <c r="W30" s="237"/>
      <c r="X30" s="237">
        <v>0</v>
      </c>
      <c r="Y30" s="237"/>
      <c r="Z30" s="237">
        <v>0</v>
      </c>
      <c r="AA30" s="237"/>
      <c r="AB30" s="237">
        <v>0</v>
      </c>
      <c r="AC30" s="237">
        <v>0</v>
      </c>
    </row>
    <row r="31" spans="1:34" s="217" customFormat="1"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17" customFormat="1"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7" customFormat="1" x14ac:dyDescent="0.25">
      <c r="A33" s="235" t="s">
        <v>173</v>
      </c>
      <c r="B33" s="239" t="s">
        <v>172</v>
      </c>
      <c r="C33" s="237">
        <v>4.0899999999999999E-2</v>
      </c>
      <c r="D33" s="272">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7" customFormat="1"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7" customFormat="1" ht="44.25" customHeight="1" x14ac:dyDescent="0.25">
      <c r="A36" s="238" t="s">
        <v>168</v>
      </c>
      <c r="B36" s="239" t="s">
        <v>548</v>
      </c>
      <c r="C36" s="237"/>
      <c r="D36" s="237"/>
      <c r="E36" s="237"/>
      <c r="F36" s="237"/>
      <c r="G36" s="237">
        <v>0</v>
      </c>
      <c r="H36" s="237">
        <v>0</v>
      </c>
      <c r="I36" s="237" t="s">
        <v>587</v>
      </c>
      <c r="J36" s="237">
        <v>0</v>
      </c>
      <c r="K36" s="237" t="s">
        <v>587</v>
      </c>
      <c r="L36" s="237">
        <v>0</v>
      </c>
      <c r="M36" s="270" t="s">
        <v>587</v>
      </c>
      <c r="N36" s="237">
        <v>0</v>
      </c>
      <c r="O36" s="237" t="s">
        <v>587</v>
      </c>
      <c r="P36" s="237">
        <v>0</v>
      </c>
      <c r="Q36" s="270" t="s">
        <v>587</v>
      </c>
      <c r="R36" s="237">
        <v>0</v>
      </c>
      <c r="S36" s="237" t="s">
        <v>587</v>
      </c>
      <c r="T36" s="237">
        <v>0</v>
      </c>
      <c r="U36" s="270" t="s">
        <v>587</v>
      </c>
      <c r="V36" s="237">
        <v>0</v>
      </c>
      <c r="W36" s="237" t="s">
        <v>587</v>
      </c>
      <c r="X36" s="237">
        <v>0</v>
      </c>
      <c r="Y36" s="270" t="s">
        <v>587</v>
      </c>
      <c r="Z36" s="237">
        <v>0</v>
      </c>
      <c r="AA36" s="237" t="s">
        <v>587</v>
      </c>
      <c r="AB36" s="237">
        <v>0</v>
      </c>
      <c r="AC36" s="237">
        <v>0</v>
      </c>
    </row>
    <row r="37" spans="1:29" s="217" customFormat="1" ht="31.5" x14ac:dyDescent="0.25">
      <c r="A37" s="238" t="s">
        <v>167</v>
      </c>
      <c r="B37" s="241" t="s">
        <v>546</v>
      </c>
      <c r="C37" s="237"/>
      <c r="D37" s="237"/>
      <c r="E37" s="237"/>
      <c r="F37" s="237"/>
      <c r="G37" s="237">
        <v>0</v>
      </c>
      <c r="H37" s="237">
        <v>0</v>
      </c>
      <c r="I37" s="237" t="s">
        <v>587</v>
      </c>
      <c r="J37" s="237">
        <v>0</v>
      </c>
      <c r="K37" s="237" t="s">
        <v>587</v>
      </c>
      <c r="L37" s="237">
        <v>0</v>
      </c>
      <c r="M37" s="270" t="s">
        <v>587</v>
      </c>
      <c r="N37" s="237">
        <v>0</v>
      </c>
      <c r="O37" s="237" t="s">
        <v>587</v>
      </c>
      <c r="P37" s="237">
        <v>0</v>
      </c>
      <c r="Q37" s="270" t="s">
        <v>587</v>
      </c>
      <c r="R37" s="237">
        <v>0</v>
      </c>
      <c r="S37" s="237" t="s">
        <v>587</v>
      </c>
      <c r="T37" s="237">
        <v>0</v>
      </c>
      <c r="U37" s="270" t="s">
        <v>587</v>
      </c>
      <c r="V37" s="237">
        <v>0</v>
      </c>
      <c r="W37" s="237" t="s">
        <v>587</v>
      </c>
      <c r="X37" s="237">
        <v>0</v>
      </c>
      <c r="Y37" s="270" t="s">
        <v>587</v>
      </c>
      <c r="Z37" s="237">
        <v>0</v>
      </c>
      <c r="AA37" s="237" t="s">
        <v>587</v>
      </c>
      <c r="AB37" s="237">
        <v>0</v>
      </c>
      <c r="AC37" s="237">
        <v>0</v>
      </c>
    </row>
    <row r="38" spans="1:29" s="217" customFormat="1" x14ac:dyDescent="0.25">
      <c r="A38" s="238" t="s">
        <v>166</v>
      </c>
      <c r="B38" s="241" t="s">
        <v>157</v>
      </c>
      <c r="C38" s="237"/>
      <c r="D38" s="237"/>
      <c r="E38" s="237"/>
      <c r="F38" s="237"/>
      <c r="G38" s="237">
        <v>0</v>
      </c>
      <c r="H38" s="237">
        <v>0</v>
      </c>
      <c r="I38" s="237" t="s">
        <v>587</v>
      </c>
      <c r="J38" s="237">
        <v>0</v>
      </c>
      <c r="K38" s="237" t="s">
        <v>587</v>
      </c>
      <c r="L38" s="237">
        <v>0</v>
      </c>
      <c r="M38" s="270" t="s">
        <v>587</v>
      </c>
      <c r="N38" s="237">
        <v>0</v>
      </c>
      <c r="O38" s="237" t="s">
        <v>587</v>
      </c>
      <c r="P38" s="237">
        <v>0</v>
      </c>
      <c r="Q38" s="270" t="s">
        <v>587</v>
      </c>
      <c r="R38" s="237">
        <v>0</v>
      </c>
      <c r="S38" s="237" t="s">
        <v>587</v>
      </c>
      <c r="T38" s="237">
        <v>0</v>
      </c>
      <c r="U38" s="270" t="s">
        <v>587</v>
      </c>
      <c r="V38" s="237">
        <v>0</v>
      </c>
      <c r="W38" s="237" t="s">
        <v>587</v>
      </c>
      <c r="X38" s="237">
        <v>0</v>
      </c>
      <c r="Y38" s="270" t="s">
        <v>587</v>
      </c>
      <c r="Z38" s="237">
        <v>0</v>
      </c>
      <c r="AA38" s="237" t="s">
        <v>587</v>
      </c>
      <c r="AB38" s="237">
        <v>0</v>
      </c>
      <c r="AC38" s="237">
        <v>0</v>
      </c>
    </row>
    <row r="39" spans="1:29" s="217" customFormat="1" x14ac:dyDescent="0.25">
      <c r="A39" s="238" t="s">
        <v>165</v>
      </c>
      <c r="B39" s="239" t="s">
        <v>588</v>
      </c>
      <c r="C39" s="237"/>
      <c r="D39" s="237"/>
      <c r="E39" s="237"/>
      <c r="F39" s="237"/>
      <c r="G39" s="237">
        <v>0</v>
      </c>
      <c r="H39" s="237">
        <v>0</v>
      </c>
      <c r="I39" s="237" t="s">
        <v>587</v>
      </c>
      <c r="J39" s="237">
        <v>0</v>
      </c>
      <c r="K39" s="237" t="s">
        <v>587</v>
      </c>
      <c r="L39" s="237">
        <v>0</v>
      </c>
      <c r="M39" s="270" t="s">
        <v>587</v>
      </c>
      <c r="N39" s="237">
        <v>0</v>
      </c>
      <c r="O39" s="237" t="s">
        <v>587</v>
      </c>
      <c r="P39" s="237">
        <v>0</v>
      </c>
      <c r="Q39" s="270" t="s">
        <v>587</v>
      </c>
      <c r="R39" s="237">
        <v>0</v>
      </c>
      <c r="S39" s="237" t="s">
        <v>587</v>
      </c>
      <c r="T39" s="237">
        <v>0</v>
      </c>
      <c r="U39" s="270" t="s">
        <v>587</v>
      </c>
      <c r="V39" s="237">
        <v>0</v>
      </c>
      <c r="W39" s="237" t="s">
        <v>587</v>
      </c>
      <c r="X39" s="237">
        <v>0</v>
      </c>
      <c r="Y39" s="270" t="s">
        <v>587</v>
      </c>
      <c r="Z39" s="237">
        <v>0</v>
      </c>
      <c r="AA39" s="237" t="s">
        <v>587</v>
      </c>
      <c r="AB39" s="237">
        <v>0</v>
      </c>
      <c r="AC39" s="237">
        <v>0</v>
      </c>
    </row>
    <row r="40" spans="1:29" s="217" customFormat="1" x14ac:dyDescent="0.25">
      <c r="A40" s="238" t="s">
        <v>164</v>
      </c>
      <c r="B40" s="239" t="s">
        <v>549</v>
      </c>
      <c r="C40" s="237"/>
      <c r="D40" s="237"/>
      <c r="E40" s="237"/>
      <c r="F40" s="237"/>
      <c r="G40" s="237">
        <v>0</v>
      </c>
      <c r="H40" s="237">
        <v>0</v>
      </c>
      <c r="I40" s="237" t="s">
        <v>587</v>
      </c>
      <c r="J40" s="237">
        <v>0</v>
      </c>
      <c r="K40" s="237" t="s">
        <v>587</v>
      </c>
      <c r="L40" s="237">
        <v>0</v>
      </c>
      <c r="M40" s="270" t="s">
        <v>587</v>
      </c>
      <c r="N40" s="237">
        <v>0</v>
      </c>
      <c r="O40" s="237" t="s">
        <v>587</v>
      </c>
      <c r="P40" s="237">
        <v>0</v>
      </c>
      <c r="Q40" s="270" t="s">
        <v>587</v>
      </c>
      <c r="R40" s="237">
        <v>0</v>
      </c>
      <c r="S40" s="237" t="s">
        <v>587</v>
      </c>
      <c r="T40" s="237">
        <v>0</v>
      </c>
      <c r="U40" s="270" t="s">
        <v>587</v>
      </c>
      <c r="V40" s="237">
        <v>0</v>
      </c>
      <c r="W40" s="237" t="s">
        <v>587</v>
      </c>
      <c r="X40" s="237">
        <v>0</v>
      </c>
      <c r="Y40" s="270" t="s">
        <v>587</v>
      </c>
      <c r="Z40" s="237">
        <v>0</v>
      </c>
      <c r="AA40" s="237" t="s">
        <v>587</v>
      </c>
      <c r="AB40" s="237">
        <v>0</v>
      </c>
      <c r="AC40" s="237">
        <v>0</v>
      </c>
    </row>
    <row r="41" spans="1:29" s="217" customFormat="1" x14ac:dyDescent="0.25">
      <c r="A41" s="238" t="s">
        <v>163</v>
      </c>
      <c r="B41" s="239" t="s">
        <v>550</v>
      </c>
      <c r="C41" s="237"/>
      <c r="D41" s="237"/>
      <c r="E41" s="237"/>
      <c r="F41" s="237"/>
      <c r="G41" s="237">
        <v>0</v>
      </c>
      <c r="H41" s="237">
        <v>0</v>
      </c>
      <c r="I41" s="237" t="s">
        <v>587</v>
      </c>
      <c r="J41" s="237">
        <v>0</v>
      </c>
      <c r="K41" s="237" t="s">
        <v>587</v>
      </c>
      <c r="L41" s="237">
        <v>0</v>
      </c>
      <c r="M41" s="270" t="s">
        <v>587</v>
      </c>
      <c r="N41" s="237">
        <v>0</v>
      </c>
      <c r="O41" s="237" t="s">
        <v>587</v>
      </c>
      <c r="P41" s="237">
        <v>0</v>
      </c>
      <c r="Q41" s="270" t="s">
        <v>587</v>
      </c>
      <c r="R41" s="237">
        <v>0</v>
      </c>
      <c r="S41" s="237" t="s">
        <v>587</v>
      </c>
      <c r="T41" s="237">
        <v>0</v>
      </c>
      <c r="U41" s="270" t="s">
        <v>587</v>
      </c>
      <c r="V41" s="237">
        <v>0</v>
      </c>
      <c r="W41" s="237" t="s">
        <v>587</v>
      </c>
      <c r="X41" s="237">
        <v>0</v>
      </c>
      <c r="Y41" s="270" t="s">
        <v>587</v>
      </c>
      <c r="Z41" s="237">
        <v>0</v>
      </c>
      <c r="AA41" s="237" t="s">
        <v>587</v>
      </c>
      <c r="AB41" s="237">
        <v>0</v>
      </c>
      <c r="AC41" s="237">
        <v>0</v>
      </c>
    </row>
    <row r="42" spans="1:29" s="217" customFormat="1" x14ac:dyDescent="0.25">
      <c r="A42" s="238" t="s">
        <v>162</v>
      </c>
      <c r="B42" s="239" t="s">
        <v>551</v>
      </c>
      <c r="C42" s="237"/>
      <c r="D42" s="237"/>
      <c r="E42" s="237"/>
      <c r="F42" s="237"/>
      <c r="G42" s="237">
        <v>0</v>
      </c>
      <c r="H42" s="237">
        <v>0</v>
      </c>
      <c r="I42" s="237" t="s">
        <v>587</v>
      </c>
      <c r="J42" s="237">
        <v>0</v>
      </c>
      <c r="K42" s="237" t="s">
        <v>587</v>
      </c>
      <c r="L42" s="237">
        <v>0</v>
      </c>
      <c r="M42" s="270" t="s">
        <v>587</v>
      </c>
      <c r="N42" s="237">
        <v>0</v>
      </c>
      <c r="O42" s="237" t="s">
        <v>587</v>
      </c>
      <c r="P42" s="237">
        <v>0</v>
      </c>
      <c r="Q42" s="270" t="s">
        <v>587</v>
      </c>
      <c r="R42" s="237">
        <v>0</v>
      </c>
      <c r="S42" s="237" t="s">
        <v>587</v>
      </c>
      <c r="T42" s="237">
        <v>0</v>
      </c>
      <c r="U42" s="270" t="s">
        <v>587</v>
      </c>
      <c r="V42" s="237">
        <v>0</v>
      </c>
      <c r="W42" s="237" t="s">
        <v>587</v>
      </c>
      <c r="X42" s="237">
        <v>0</v>
      </c>
      <c r="Y42" s="270" t="s">
        <v>587</v>
      </c>
      <c r="Z42" s="237">
        <v>0</v>
      </c>
      <c r="AA42" s="237" t="s">
        <v>587</v>
      </c>
      <c r="AB42" s="237">
        <v>0</v>
      </c>
      <c r="AC42" s="237">
        <v>0</v>
      </c>
    </row>
    <row r="43" spans="1:29" s="217" customFormat="1" x14ac:dyDescent="0.25">
      <c r="A43" s="238" t="s">
        <v>552</v>
      </c>
      <c r="B43" s="239" t="s">
        <v>553</v>
      </c>
      <c r="C43" s="237"/>
      <c r="D43" s="237"/>
      <c r="E43" s="237"/>
      <c r="F43" s="237"/>
      <c r="G43" s="237">
        <v>0</v>
      </c>
      <c r="H43" s="237">
        <v>0</v>
      </c>
      <c r="I43" s="237" t="s">
        <v>587</v>
      </c>
      <c r="J43" s="237">
        <v>0</v>
      </c>
      <c r="K43" s="237" t="s">
        <v>587</v>
      </c>
      <c r="L43" s="237">
        <v>0</v>
      </c>
      <c r="M43" s="270" t="s">
        <v>587</v>
      </c>
      <c r="N43" s="237">
        <v>0</v>
      </c>
      <c r="O43" s="237" t="s">
        <v>587</v>
      </c>
      <c r="P43" s="237">
        <v>0</v>
      </c>
      <c r="Q43" s="270" t="s">
        <v>587</v>
      </c>
      <c r="R43" s="237">
        <v>0</v>
      </c>
      <c r="S43" s="237" t="s">
        <v>587</v>
      </c>
      <c r="T43" s="237">
        <v>0</v>
      </c>
      <c r="U43" s="270" t="s">
        <v>587</v>
      </c>
      <c r="V43" s="237">
        <v>0</v>
      </c>
      <c r="W43" s="237" t="s">
        <v>587</v>
      </c>
      <c r="X43" s="237">
        <v>0</v>
      </c>
      <c r="Y43" s="270" t="s">
        <v>587</v>
      </c>
      <c r="Z43" s="237">
        <v>0</v>
      </c>
      <c r="AA43" s="237" t="s">
        <v>587</v>
      </c>
      <c r="AB43" s="237">
        <v>0</v>
      </c>
      <c r="AC43" s="237">
        <v>0</v>
      </c>
    </row>
    <row r="44" spans="1:29" s="217" customFormat="1" x14ac:dyDescent="0.25">
      <c r="A44" s="238" t="s">
        <v>554</v>
      </c>
      <c r="B44" s="239" t="s">
        <v>555</v>
      </c>
      <c r="C44" s="237"/>
      <c r="D44" s="237"/>
      <c r="E44" s="237"/>
      <c r="F44" s="237"/>
      <c r="G44" s="237">
        <v>0</v>
      </c>
      <c r="H44" s="237">
        <v>0</v>
      </c>
      <c r="I44" s="237" t="s">
        <v>587</v>
      </c>
      <c r="J44" s="237">
        <v>0</v>
      </c>
      <c r="K44" s="237" t="s">
        <v>587</v>
      </c>
      <c r="L44" s="237">
        <v>0</v>
      </c>
      <c r="M44" s="270" t="s">
        <v>587</v>
      </c>
      <c r="N44" s="237">
        <v>0</v>
      </c>
      <c r="O44" s="237" t="s">
        <v>587</v>
      </c>
      <c r="P44" s="237">
        <v>0</v>
      </c>
      <c r="Q44" s="270" t="s">
        <v>587</v>
      </c>
      <c r="R44" s="237">
        <v>0</v>
      </c>
      <c r="S44" s="237" t="s">
        <v>587</v>
      </c>
      <c r="T44" s="237">
        <v>0</v>
      </c>
      <c r="U44" s="270" t="s">
        <v>587</v>
      </c>
      <c r="V44" s="237">
        <v>0</v>
      </c>
      <c r="W44" s="237" t="s">
        <v>587</v>
      </c>
      <c r="X44" s="237">
        <v>0</v>
      </c>
      <c r="Y44" s="270" t="s">
        <v>587</v>
      </c>
      <c r="Z44" s="237">
        <v>0</v>
      </c>
      <c r="AA44" s="237" t="s">
        <v>587</v>
      </c>
      <c r="AB44" s="237">
        <v>0</v>
      </c>
      <c r="AC44" s="237">
        <v>0</v>
      </c>
    </row>
    <row r="45" spans="1:29" s="217" customFormat="1" x14ac:dyDescent="0.25">
      <c r="A45" s="238" t="s">
        <v>556</v>
      </c>
      <c r="B45" s="239" t="s">
        <v>557</v>
      </c>
      <c r="C45" s="237"/>
      <c r="D45" s="237"/>
      <c r="E45" s="237"/>
      <c r="F45" s="237"/>
      <c r="G45" s="237">
        <v>0</v>
      </c>
      <c r="H45" s="237">
        <v>0</v>
      </c>
      <c r="I45" s="237" t="s">
        <v>587</v>
      </c>
      <c r="J45" s="237">
        <v>0</v>
      </c>
      <c r="K45" s="237" t="s">
        <v>587</v>
      </c>
      <c r="L45" s="237">
        <v>0</v>
      </c>
      <c r="M45" s="270" t="s">
        <v>587</v>
      </c>
      <c r="N45" s="237">
        <v>0</v>
      </c>
      <c r="O45" s="237" t="s">
        <v>587</v>
      </c>
      <c r="P45" s="237">
        <v>0</v>
      </c>
      <c r="Q45" s="270" t="s">
        <v>587</v>
      </c>
      <c r="R45" s="237">
        <v>0</v>
      </c>
      <c r="S45" s="237" t="s">
        <v>587</v>
      </c>
      <c r="T45" s="237">
        <v>0</v>
      </c>
      <c r="U45" s="270" t="s">
        <v>587</v>
      </c>
      <c r="V45" s="237">
        <v>0</v>
      </c>
      <c r="W45" s="237" t="s">
        <v>587</v>
      </c>
      <c r="X45" s="237">
        <v>0</v>
      </c>
      <c r="Y45" s="270" t="s">
        <v>587</v>
      </c>
      <c r="Z45" s="237">
        <v>0</v>
      </c>
      <c r="AA45" s="237" t="s">
        <v>587</v>
      </c>
      <c r="AB45" s="237">
        <v>0</v>
      </c>
      <c r="AC45" s="237">
        <v>0</v>
      </c>
    </row>
    <row r="46" spans="1:29" s="217" customFormat="1" x14ac:dyDescent="0.25">
      <c r="A46" s="238" t="s">
        <v>558</v>
      </c>
      <c r="B46" s="239" t="s">
        <v>559</v>
      </c>
      <c r="C46" s="237"/>
      <c r="D46" s="237"/>
      <c r="E46" s="237"/>
      <c r="F46" s="237"/>
      <c r="G46" s="237">
        <v>0</v>
      </c>
      <c r="H46" s="237">
        <v>0</v>
      </c>
      <c r="I46" s="237" t="s">
        <v>587</v>
      </c>
      <c r="J46" s="237">
        <v>0</v>
      </c>
      <c r="K46" s="237" t="s">
        <v>587</v>
      </c>
      <c r="L46" s="237">
        <v>0</v>
      </c>
      <c r="M46" s="270" t="s">
        <v>587</v>
      </c>
      <c r="N46" s="237">
        <v>0</v>
      </c>
      <c r="O46" s="237" t="s">
        <v>587</v>
      </c>
      <c r="P46" s="237">
        <v>0</v>
      </c>
      <c r="Q46" s="270" t="s">
        <v>587</v>
      </c>
      <c r="R46" s="237">
        <v>0</v>
      </c>
      <c r="S46" s="237" t="s">
        <v>587</v>
      </c>
      <c r="T46" s="237">
        <v>0</v>
      </c>
      <c r="U46" s="270" t="s">
        <v>587</v>
      </c>
      <c r="V46" s="237">
        <v>0</v>
      </c>
      <c r="W46" s="237" t="s">
        <v>587</v>
      </c>
      <c r="X46" s="237">
        <v>0</v>
      </c>
      <c r="Y46" s="270" t="s">
        <v>587</v>
      </c>
      <c r="Z46" s="237">
        <v>0</v>
      </c>
      <c r="AA46" s="237" t="s">
        <v>587</v>
      </c>
      <c r="AB46" s="237">
        <v>0</v>
      </c>
      <c r="AC46" s="237">
        <v>0</v>
      </c>
    </row>
    <row r="47" spans="1:29"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row>
    <row r="48" spans="1:29" s="217" customFormat="1" ht="33.75" customHeight="1" x14ac:dyDescent="0.25">
      <c r="A48" s="238" t="s">
        <v>160</v>
      </c>
      <c r="B48" s="239" t="s">
        <v>548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17" customFormat="1" ht="31.5" x14ac:dyDescent="0.25">
      <c r="A49" s="238" t="s">
        <v>159</v>
      </c>
      <c r="B49" s="241" t="s">
        <v>546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17" customFormat="1"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17"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17"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17"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17" customFormat="1" x14ac:dyDescent="0.25">
      <c r="A54" s="238" t="s">
        <v>150</v>
      </c>
      <c r="B54" s="239" t="s">
        <v>549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17" customFormat="1" x14ac:dyDescent="0.25">
      <c r="A55" s="238" t="s">
        <v>560</v>
      </c>
      <c r="B55" s="239" t="s">
        <v>550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17" customFormat="1" x14ac:dyDescent="0.25">
      <c r="A56" s="238" t="s">
        <v>561</v>
      </c>
      <c r="B56" s="239" t="s">
        <v>551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17" customFormat="1" x14ac:dyDescent="0.25">
      <c r="A57" s="238" t="s">
        <v>562</v>
      </c>
      <c r="B57" s="239" t="s">
        <v>553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17" customFormat="1" x14ac:dyDescent="0.25">
      <c r="A58" s="238" t="s">
        <v>563</v>
      </c>
      <c r="B58" s="239" t="s">
        <v>555</v>
      </c>
      <c r="C58" s="237">
        <v>1</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17" customFormat="1" x14ac:dyDescent="0.25">
      <c r="A59" s="238" t="s">
        <v>564</v>
      </c>
      <c r="B59" s="239" t="s">
        <v>557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17" customFormat="1" x14ac:dyDescent="0.25">
      <c r="A60" s="238" t="s">
        <v>565</v>
      </c>
      <c r="B60" s="239" t="s">
        <v>559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7" customFormat="1" x14ac:dyDescent="0.25">
      <c r="A62" s="238" t="s">
        <v>148</v>
      </c>
      <c r="B62" s="239" t="s">
        <v>147</v>
      </c>
      <c r="C62" s="237">
        <v>4.0899999999999999E-2</v>
      </c>
      <c r="D62" s="217">
        <v>0</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17" customFormat="1"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17"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17" customFormat="1"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17" customForma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17" customFormat="1" x14ac:dyDescent="0.25">
      <c r="A67" s="238" t="s">
        <v>142</v>
      </c>
      <c r="B67" s="241" t="s">
        <v>566</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17" customFormat="1" x14ac:dyDescent="0.25">
      <c r="A68" s="238" t="s">
        <v>567</v>
      </c>
      <c r="B68" s="241"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17" customFormat="1" x14ac:dyDescent="0.25">
      <c r="A69" s="238" t="s">
        <v>569</v>
      </c>
      <c r="B69" s="241" t="s">
        <v>570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17" customFormat="1" x14ac:dyDescent="0.25">
      <c r="A70" s="238" t="s">
        <v>571</v>
      </c>
      <c r="B70" s="241" t="s">
        <v>572</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17" customFormat="1" x14ac:dyDescent="0.25">
      <c r="A71" s="238" t="s">
        <v>573</v>
      </c>
      <c r="B71" s="241" t="s">
        <v>574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17" customFormat="1" x14ac:dyDescent="0.25">
      <c r="A72" s="238" t="s">
        <v>575</v>
      </c>
      <c r="B72" s="241" t="s">
        <v>576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17" customFormat="1" x14ac:dyDescent="0.25">
      <c r="A73" s="238" t="s">
        <v>577</v>
      </c>
      <c r="B73" s="241" t="s">
        <v>578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17" customFormat="1" ht="36.75" customHeight="1" x14ac:dyDescent="0.25">
      <c r="A74" s="235" t="s">
        <v>59</v>
      </c>
      <c r="B74" s="242"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7" customFormat="1" ht="45" customHeight="1" x14ac:dyDescent="0.25">
      <c r="A76" s="238" t="s">
        <v>230</v>
      </c>
      <c r="B76" s="239" t="s">
        <v>548</v>
      </c>
      <c r="C76" s="243"/>
      <c r="D76" s="244"/>
      <c r="E76" s="245"/>
      <c r="F76" s="245"/>
      <c r="G76" s="237">
        <v>0</v>
      </c>
      <c r="H76" s="237">
        <v>0</v>
      </c>
      <c r="I76" s="237"/>
      <c r="J76" s="237">
        <v>0</v>
      </c>
      <c r="K76" s="237"/>
      <c r="L76" s="237">
        <v>0</v>
      </c>
      <c r="M76" s="245"/>
      <c r="N76" s="237">
        <v>0</v>
      </c>
      <c r="O76" s="244"/>
      <c r="P76" s="237">
        <v>0</v>
      </c>
      <c r="Q76" s="244"/>
      <c r="R76" s="237">
        <v>0</v>
      </c>
      <c r="S76" s="244"/>
      <c r="T76" s="237">
        <v>0</v>
      </c>
      <c r="U76" s="244"/>
      <c r="V76" s="237">
        <v>0</v>
      </c>
      <c r="W76" s="244"/>
      <c r="X76" s="237">
        <v>0</v>
      </c>
      <c r="Y76" s="244"/>
      <c r="Z76" s="237">
        <v>0</v>
      </c>
      <c r="AA76" s="244"/>
      <c r="AB76" s="237">
        <v>0</v>
      </c>
      <c r="AC76" s="237">
        <v>0</v>
      </c>
    </row>
    <row r="77" spans="1:29" s="217" customFormat="1" ht="39.75" customHeight="1" x14ac:dyDescent="0.25">
      <c r="A77" s="238" t="s">
        <v>231</v>
      </c>
      <c r="B77" s="241" t="s">
        <v>546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17" customFormat="1" x14ac:dyDescent="0.25">
      <c r="A78" s="238" t="s">
        <v>232</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17" customFormat="1" x14ac:dyDescent="0.25">
      <c r="A79" s="238" t="s">
        <v>233</v>
      </c>
      <c r="B79" s="239" t="s">
        <v>547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17" customFormat="1" x14ac:dyDescent="0.25">
      <c r="A80" s="238" t="s">
        <v>234</v>
      </c>
      <c r="B80" s="239" t="s">
        <v>549</v>
      </c>
      <c r="C80" s="243"/>
      <c r="D80" s="244"/>
      <c r="E80" s="245"/>
      <c r="F80" s="245"/>
      <c r="G80" s="237">
        <v>0</v>
      </c>
      <c r="H80" s="237">
        <v>0</v>
      </c>
      <c r="I80" s="237"/>
      <c r="J80" s="237">
        <v>0</v>
      </c>
      <c r="K80" s="237"/>
      <c r="L80" s="237">
        <v>0</v>
      </c>
      <c r="M80" s="245"/>
      <c r="N80" s="237">
        <v>0</v>
      </c>
      <c r="O80" s="244"/>
      <c r="P80" s="237">
        <v>0</v>
      </c>
      <c r="Q80" s="244"/>
      <c r="R80" s="237">
        <v>0</v>
      </c>
      <c r="S80" s="244"/>
      <c r="T80" s="237">
        <v>0</v>
      </c>
      <c r="U80" s="244"/>
      <c r="V80" s="237">
        <v>0</v>
      </c>
      <c r="W80" s="244"/>
      <c r="X80" s="237">
        <v>0</v>
      </c>
      <c r="Y80" s="244"/>
      <c r="Z80" s="237">
        <v>0</v>
      </c>
      <c r="AA80" s="244"/>
      <c r="AB80" s="237">
        <v>0</v>
      </c>
      <c r="AC80" s="237">
        <v>0</v>
      </c>
    </row>
    <row r="81" spans="1:29" s="217" customFormat="1" x14ac:dyDescent="0.25">
      <c r="A81" s="238" t="s">
        <v>579</v>
      </c>
      <c r="B81" s="239" t="s">
        <v>550</v>
      </c>
      <c r="C81" s="243"/>
      <c r="D81" s="244"/>
      <c r="E81" s="245"/>
      <c r="F81" s="245"/>
      <c r="G81" s="237">
        <v>0</v>
      </c>
      <c r="H81" s="237">
        <v>0</v>
      </c>
      <c r="I81" s="237"/>
      <c r="J81" s="237">
        <v>0</v>
      </c>
      <c r="K81" s="237"/>
      <c r="L81" s="237">
        <v>0</v>
      </c>
      <c r="M81" s="245"/>
      <c r="N81" s="237">
        <v>0</v>
      </c>
      <c r="O81" s="244"/>
      <c r="P81" s="237">
        <v>0</v>
      </c>
      <c r="Q81" s="244"/>
      <c r="R81" s="237">
        <v>0</v>
      </c>
      <c r="S81" s="244"/>
      <c r="T81" s="237">
        <v>0</v>
      </c>
      <c r="U81" s="244"/>
      <c r="V81" s="237">
        <v>0</v>
      </c>
      <c r="W81" s="244"/>
      <c r="X81" s="237">
        <v>0</v>
      </c>
      <c r="Y81" s="244"/>
      <c r="Z81" s="237">
        <v>0</v>
      </c>
      <c r="AA81" s="244"/>
      <c r="AB81" s="237">
        <v>0</v>
      </c>
      <c r="AC81" s="237">
        <v>0</v>
      </c>
    </row>
    <row r="82" spans="1:29" s="217" customFormat="1" x14ac:dyDescent="0.25">
      <c r="A82" s="238" t="s">
        <v>580</v>
      </c>
      <c r="B82" s="239" t="s">
        <v>551</v>
      </c>
      <c r="C82" s="243"/>
      <c r="D82" s="244"/>
      <c r="E82" s="245"/>
      <c r="F82" s="245"/>
      <c r="G82" s="237">
        <v>0</v>
      </c>
      <c r="H82" s="237">
        <v>0</v>
      </c>
      <c r="I82" s="237"/>
      <c r="J82" s="237">
        <v>0</v>
      </c>
      <c r="K82" s="237"/>
      <c r="L82" s="237">
        <v>0</v>
      </c>
      <c r="M82" s="245"/>
      <c r="N82" s="237">
        <v>0</v>
      </c>
      <c r="O82" s="244"/>
      <c r="P82" s="237">
        <v>0</v>
      </c>
      <c r="Q82" s="244"/>
      <c r="R82" s="237">
        <v>0</v>
      </c>
      <c r="S82" s="244"/>
      <c r="T82" s="237">
        <v>0</v>
      </c>
      <c r="U82" s="244"/>
      <c r="V82" s="237">
        <v>0</v>
      </c>
      <c r="W82" s="244"/>
      <c r="X82" s="237">
        <v>0</v>
      </c>
      <c r="Y82" s="244"/>
      <c r="Z82" s="237">
        <v>0</v>
      </c>
      <c r="AA82" s="244"/>
      <c r="AB82" s="237">
        <v>0</v>
      </c>
      <c r="AC82" s="237">
        <v>0</v>
      </c>
    </row>
    <row r="83" spans="1:29" s="217" customFormat="1" x14ac:dyDescent="0.25">
      <c r="A83" s="238" t="s">
        <v>581</v>
      </c>
      <c r="B83" s="239" t="s">
        <v>553</v>
      </c>
      <c r="C83" s="243"/>
      <c r="D83" s="244"/>
      <c r="E83" s="245"/>
      <c r="F83" s="245"/>
      <c r="G83" s="237">
        <v>0</v>
      </c>
      <c r="H83" s="237">
        <v>0</v>
      </c>
      <c r="I83" s="237"/>
      <c r="J83" s="237">
        <v>0</v>
      </c>
      <c r="K83" s="237"/>
      <c r="L83" s="237">
        <v>0</v>
      </c>
      <c r="M83" s="245"/>
      <c r="N83" s="237">
        <v>0</v>
      </c>
      <c r="O83" s="244"/>
      <c r="P83" s="237">
        <v>0</v>
      </c>
      <c r="Q83" s="244"/>
      <c r="R83" s="237">
        <v>0</v>
      </c>
      <c r="S83" s="244"/>
      <c r="T83" s="237">
        <v>0</v>
      </c>
      <c r="U83" s="244"/>
      <c r="V83" s="237">
        <v>0</v>
      </c>
      <c r="W83" s="244"/>
      <c r="X83" s="237">
        <v>0</v>
      </c>
      <c r="Y83" s="244"/>
      <c r="Z83" s="237">
        <v>0</v>
      </c>
      <c r="AA83" s="244"/>
      <c r="AB83" s="237">
        <v>0</v>
      </c>
      <c r="AC83" s="237">
        <v>0</v>
      </c>
    </row>
    <row r="84" spans="1:29" s="217" customFormat="1" x14ac:dyDescent="0.25">
      <c r="A84" s="238" t="s">
        <v>582</v>
      </c>
      <c r="B84" s="239" t="s">
        <v>555</v>
      </c>
      <c r="C84" s="243"/>
      <c r="D84" s="244"/>
      <c r="E84" s="245"/>
      <c r="F84" s="245"/>
      <c r="G84" s="237">
        <v>0</v>
      </c>
      <c r="H84" s="237">
        <v>0</v>
      </c>
      <c r="I84" s="237"/>
      <c r="J84" s="237">
        <v>0</v>
      </c>
      <c r="K84" s="237"/>
      <c r="L84" s="237">
        <v>0</v>
      </c>
      <c r="M84" s="245"/>
      <c r="N84" s="237">
        <v>0</v>
      </c>
      <c r="O84" s="244"/>
      <c r="P84" s="237">
        <v>0</v>
      </c>
      <c r="Q84" s="244"/>
      <c r="R84" s="237">
        <v>0</v>
      </c>
      <c r="S84" s="244"/>
      <c r="T84" s="237">
        <v>0</v>
      </c>
      <c r="U84" s="244"/>
      <c r="V84" s="237">
        <v>0</v>
      </c>
      <c r="W84" s="244"/>
      <c r="X84" s="237">
        <v>0</v>
      </c>
      <c r="Y84" s="244"/>
      <c r="Z84" s="237">
        <v>0</v>
      </c>
      <c r="AA84" s="244"/>
      <c r="AB84" s="237">
        <v>0</v>
      </c>
      <c r="AC84" s="237">
        <v>0</v>
      </c>
    </row>
    <row r="85" spans="1:29" s="217" customFormat="1" x14ac:dyDescent="0.25">
      <c r="A85" s="238" t="s">
        <v>583</v>
      </c>
      <c r="B85" s="239" t="s">
        <v>557</v>
      </c>
      <c r="C85" s="243"/>
      <c r="D85" s="244"/>
      <c r="E85" s="245"/>
      <c r="F85" s="245"/>
      <c r="G85" s="237">
        <v>0</v>
      </c>
      <c r="H85" s="237">
        <v>0</v>
      </c>
      <c r="I85" s="237"/>
      <c r="J85" s="237">
        <v>0</v>
      </c>
      <c r="K85" s="237"/>
      <c r="L85" s="237">
        <v>0</v>
      </c>
      <c r="M85" s="245"/>
      <c r="N85" s="237">
        <v>0</v>
      </c>
      <c r="O85" s="244"/>
      <c r="P85" s="237">
        <v>0</v>
      </c>
      <c r="Q85" s="244"/>
      <c r="R85" s="237">
        <v>0</v>
      </c>
      <c r="S85" s="244"/>
      <c r="T85" s="237">
        <v>0</v>
      </c>
      <c r="U85" s="244"/>
      <c r="V85" s="237">
        <v>0</v>
      </c>
      <c r="W85" s="244"/>
      <c r="X85" s="237">
        <v>0</v>
      </c>
      <c r="Y85" s="244"/>
      <c r="Z85" s="237">
        <v>0</v>
      </c>
      <c r="AA85" s="244"/>
      <c r="AB85" s="237">
        <v>0</v>
      </c>
      <c r="AC85" s="237">
        <v>0</v>
      </c>
    </row>
    <row r="86" spans="1:29" s="217" customFormat="1" x14ac:dyDescent="0.25">
      <c r="A86" s="238" t="s">
        <v>584</v>
      </c>
      <c r="B86" s="239" t="s">
        <v>559</v>
      </c>
      <c r="C86" s="246"/>
      <c r="D86" s="244"/>
      <c r="E86" s="245"/>
      <c r="F86" s="245"/>
      <c r="G86" s="237">
        <v>0</v>
      </c>
      <c r="H86" s="237">
        <v>0</v>
      </c>
      <c r="I86" s="237"/>
      <c r="J86" s="237">
        <v>0</v>
      </c>
      <c r="K86" s="237"/>
      <c r="L86" s="237">
        <v>0</v>
      </c>
      <c r="M86" s="245"/>
      <c r="N86" s="237">
        <v>0</v>
      </c>
      <c r="O86" s="244"/>
      <c r="P86" s="237">
        <v>0</v>
      </c>
      <c r="Q86" s="244"/>
      <c r="R86" s="237">
        <v>0</v>
      </c>
      <c r="S86" s="244"/>
      <c r="T86" s="237">
        <v>0</v>
      </c>
      <c r="U86" s="244"/>
      <c r="V86" s="237">
        <v>0</v>
      </c>
      <c r="W86" s="244"/>
      <c r="X86" s="237">
        <v>0</v>
      </c>
      <c r="Y86" s="244"/>
      <c r="Z86" s="237">
        <v>0</v>
      </c>
      <c r="AA86" s="244"/>
      <c r="AB86" s="237">
        <v>0</v>
      </c>
      <c r="AC86" s="23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8:AA18"/>
    <mergeCell ref="H20:K20"/>
    <mergeCell ref="H21:I21"/>
    <mergeCell ref="J21:K21"/>
    <mergeCell ref="G20:G22"/>
    <mergeCell ref="T20:W20"/>
    <mergeCell ref="T21:U21"/>
    <mergeCell ref="V21:W21"/>
    <mergeCell ref="B20:B22"/>
    <mergeCell ref="A4:AA4"/>
    <mergeCell ref="A12:AA12"/>
    <mergeCell ref="A9:AA9"/>
    <mergeCell ref="A11:AA11"/>
    <mergeCell ref="A8:AA8"/>
    <mergeCell ref="A6:AA6"/>
    <mergeCell ref="AB20:AC21"/>
    <mergeCell ref="A14:AC14"/>
    <mergeCell ref="X20:AA20"/>
    <mergeCell ref="X21:Y21"/>
    <mergeCell ref="Z21:AA21"/>
    <mergeCell ref="L20:O20"/>
    <mergeCell ref="L21:M21"/>
    <mergeCell ref="N21:O21"/>
    <mergeCell ref="P20:S20"/>
    <mergeCell ref="P21:Q21"/>
    <mergeCell ref="R21:S21"/>
    <mergeCell ref="C20:D21"/>
    <mergeCell ref="A16:AA16"/>
    <mergeCell ref="A15:AA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 Портативный компьютер с модулем передачи данных (GSM, GPRS)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0" t="s">
        <v>14</v>
      </c>
      <c r="AG24" s="170" t="s">
        <v>13</v>
      </c>
      <c r="AH24" s="171" t="s">
        <v>3</v>
      </c>
      <c r="AI24" s="171"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E20" sqref="E2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5" t="str">
        <f>'1. паспорт местоположение'!A5:C5</f>
        <v>Год раскрытия информации: 2023 год</v>
      </c>
      <c r="B5" s="445"/>
      <c r="C5" s="66"/>
      <c r="D5" s="66"/>
      <c r="E5" s="66"/>
      <c r="F5" s="66"/>
    </row>
    <row r="6" spans="1:6" ht="18.75" x14ac:dyDescent="0.3">
      <c r="A6" s="247"/>
      <c r="B6" s="247"/>
      <c r="C6" s="247"/>
      <c r="D6" s="247"/>
      <c r="E6" s="247"/>
      <c r="F6" s="247"/>
    </row>
    <row r="7" spans="1:6" ht="18.75" x14ac:dyDescent="0.25">
      <c r="A7" s="280" t="s">
        <v>10</v>
      </c>
      <c r="B7" s="280"/>
      <c r="C7" s="176"/>
      <c r="D7" s="176"/>
      <c r="E7" s="176"/>
      <c r="F7" s="176"/>
    </row>
    <row r="8" spans="1:6" ht="18.75" x14ac:dyDescent="0.25">
      <c r="A8" s="176"/>
      <c r="B8" s="176"/>
      <c r="C8" s="176"/>
      <c r="D8" s="176"/>
      <c r="E8" s="176"/>
      <c r="F8" s="176"/>
    </row>
    <row r="9" spans="1:6" x14ac:dyDescent="0.25">
      <c r="A9" s="285" t="s">
        <v>544</v>
      </c>
      <c r="B9" s="285"/>
      <c r="C9" s="177"/>
      <c r="D9" s="177"/>
      <c r="E9" s="177"/>
      <c r="F9" s="177"/>
    </row>
    <row r="10" spans="1:6" x14ac:dyDescent="0.25">
      <c r="A10" s="277" t="s">
        <v>9</v>
      </c>
      <c r="B10" s="277"/>
      <c r="C10" s="178"/>
      <c r="D10" s="178"/>
      <c r="E10" s="178"/>
      <c r="F10" s="178"/>
    </row>
    <row r="11" spans="1:6" ht="18.75" x14ac:dyDescent="0.25">
      <c r="A11" s="176"/>
      <c r="B11" s="176"/>
      <c r="C11" s="176"/>
      <c r="D11" s="176"/>
      <c r="E11" s="176"/>
      <c r="F11" s="176"/>
    </row>
    <row r="12" spans="1:6" ht="29.25" customHeight="1" x14ac:dyDescent="0.25">
      <c r="A12" s="285" t="str">
        <f>'1. паспорт местоположение'!A12:C12</f>
        <v>M_PK1500.02.01</v>
      </c>
      <c r="B12" s="285"/>
      <c r="C12" s="177"/>
      <c r="D12" s="177"/>
      <c r="E12" s="177"/>
      <c r="F12" s="177"/>
    </row>
    <row r="13" spans="1:6" x14ac:dyDescent="0.25">
      <c r="A13" s="277" t="s">
        <v>8</v>
      </c>
      <c r="B13" s="277"/>
      <c r="C13" s="178"/>
      <c r="D13" s="178"/>
      <c r="E13" s="178"/>
      <c r="F13" s="178"/>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177"/>
      <c r="D15" s="177"/>
      <c r="E15" s="177"/>
      <c r="F15" s="177"/>
    </row>
    <row r="16" spans="1:6" x14ac:dyDescent="0.25">
      <c r="A16" s="277" t="s">
        <v>7</v>
      </c>
      <c r="B16" s="277"/>
      <c r="C16" s="178"/>
      <c r="D16" s="178"/>
      <c r="E16" s="178"/>
      <c r="F16" s="178"/>
    </row>
    <row r="17" spans="1:2" ht="33" customHeight="1" x14ac:dyDescent="0.25">
      <c r="A17" s="443" t="s">
        <v>516</v>
      </c>
      <c r="B17" s="444"/>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596</v>
      </c>
    </row>
    <row r="22" spans="1:2" ht="34.5" customHeight="1" thickBot="1" x14ac:dyDescent="0.3">
      <c r="A22" s="144" t="s">
        <v>366</v>
      </c>
      <c r="B22" s="207" t="s">
        <v>599</v>
      </c>
    </row>
    <row r="23" spans="1:2" ht="24.75" customHeight="1" thickBot="1" x14ac:dyDescent="0.3">
      <c r="A23" s="144" t="s">
        <v>402</v>
      </c>
      <c r="B23" s="207" t="s">
        <v>592</v>
      </c>
    </row>
    <row r="24" spans="1:2" ht="28.5" customHeight="1" thickBot="1" x14ac:dyDescent="0.3">
      <c r="A24" s="146" t="s">
        <v>403</v>
      </c>
      <c r="B24" s="206" t="s">
        <v>537</v>
      </c>
    </row>
    <row r="25" spans="1:2" ht="16.5" thickBot="1" x14ac:dyDescent="0.3">
      <c r="A25" s="147" t="s">
        <v>404</v>
      </c>
      <c r="B25" s="208" t="s">
        <v>542</v>
      </c>
    </row>
    <row r="26" spans="1:2" ht="29.25" thickBot="1" x14ac:dyDescent="0.3">
      <c r="A26" s="155" t="s">
        <v>597</v>
      </c>
      <c r="B26" s="218">
        <f>'6.2. Паспорт фин осв ввод'!C24</f>
        <v>4.9079999999999999E-2</v>
      </c>
    </row>
    <row r="27" spans="1:2" ht="16.5" thickBot="1" x14ac:dyDescent="0.3">
      <c r="A27" s="150" t="s">
        <v>405</v>
      </c>
      <c r="B27" s="209" t="s">
        <v>538</v>
      </c>
    </row>
    <row r="28" spans="1:2" ht="29.25" thickBot="1" x14ac:dyDescent="0.3">
      <c r="A28" s="156" t="s">
        <v>406</v>
      </c>
      <c r="B28" s="209"/>
    </row>
    <row r="29" spans="1:2" ht="29.25" thickBot="1" x14ac:dyDescent="0.3">
      <c r="A29" s="156" t="s">
        <v>407</v>
      </c>
      <c r="B29" s="233" t="s">
        <v>543</v>
      </c>
    </row>
    <row r="30" spans="1:2" ht="16.5" thickBot="1" x14ac:dyDescent="0.3">
      <c r="A30" s="150" t="s">
        <v>408</v>
      </c>
      <c r="B30" s="209"/>
    </row>
    <row r="31" spans="1:2" ht="30.75" thickBot="1" x14ac:dyDescent="0.3">
      <c r="A31" s="150" t="s">
        <v>539</v>
      </c>
      <c r="B31" s="231" t="str">
        <f>B29</f>
        <v>Не наступил срок реализации проекта</v>
      </c>
    </row>
    <row r="32" spans="1:2" ht="16.5" thickBot="1" x14ac:dyDescent="0.3">
      <c r="A32" s="156"/>
      <c r="B32" s="150"/>
    </row>
    <row r="33" spans="1:2" ht="16.5" customHeight="1" thickBot="1" x14ac:dyDescent="0.3">
      <c r="A33" s="150" t="s">
        <v>409</v>
      </c>
      <c r="B33" s="230"/>
    </row>
    <row r="34" spans="1:2" ht="16.5" thickBot="1" x14ac:dyDescent="0.3">
      <c r="A34" s="150" t="s">
        <v>410</v>
      </c>
      <c r="B34" s="230"/>
    </row>
    <row r="35" spans="1:2" ht="16.5" thickBot="1" x14ac:dyDescent="0.3">
      <c r="A35" s="150" t="s">
        <v>411</v>
      </c>
      <c r="B35" s="230"/>
    </row>
    <row r="36" spans="1:2" ht="16.5" thickBot="1" x14ac:dyDescent="0.3">
      <c r="A36" s="150"/>
      <c r="B36" s="230"/>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0" customFormat="1" ht="8.25" customHeight="1" thickBot="1" x14ac:dyDescent="0.3">
      <c r="A48" s="248"/>
      <c r="B48" s="249"/>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0" customFormat="1" ht="16.5" thickBot="1" x14ac:dyDescent="0.3">
      <c r="A52" s="251"/>
      <c r="B52" s="252"/>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540</v>
      </c>
      <c r="B56" s="233" t="s">
        <v>593</v>
      </c>
    </row>
    <row r="57" spans="1:2" ht="16.5" thickBot="1" x14ac:dyDescent="0.3">
      <c r="A57" s="153" t="s">
        <v>412</v>
      </c>
      <c r="B57" s="145" t="s">
        <v>610</v>
      </c>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3" t="s">
        <v>593</v>
      </c>
    </row>
    <row r="63" spans="1:2" ht="29.25" thickBot="1" x14ac:dyDescent="0.3">
      <c r="A63" s="146" t="s">
        <v>418</v>
      </c>
      <c r="B63" s="152"/>
    </row>
    <row r="64" spans="1:2" ht="16.5" thickBot="1" x14ac:dyDescent="0.3">
      <c r="A64" s="151" t="s">
        <v>408</v>
      </c>
      <c r="B64" s="233" t="s">
        <v>593</v>
      </c>
    </row>
    <row r="65" spans="1:2" ht="16.5" thickBot="1" x14ac:dyDescent="0.3">
      <c r="A65" s="151" t="s">
        <v>419</v>
      </c>
      <c r="B65" s="152"/>
    </row>
    <row r="66" spans="1:2" ht="16.5" thickBot="1" x14ac:dyDescent="0.3">
      <c r="A66" s="151" t="s">
        <v>420</v>
      </c>
      <c r="B66" s="159"/>
    </row>
    <row r="67" spans="1:2" ht="16.5" thickBot="1" x14ac:dyDescent="0.3">
      <c r="A67" s="160" t="s">
        <v>421</v>
      </c>
      <c r="B67" s="233" t="s">
        <v>593</v>
      </c>
    </row>
    <row r="68" spans="1:2" ht="16.5" thickBot="1" x14ac:dyDescent="0.3">
      <c r="A68" s="146" t="s">
        <v>422</v>
      </c>
      <c r="B68" s="233" t="s">
        <v>593</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3" t="s">
        <v>543</v>
      </c>
    </row>
    <row r="73" spans="1:2" ht="28.5" x14ac:dyDescent="0.25">
      <c r="A73" s="149" t="s">
        <v>427</v>
      </c>
      <c r="B73" s="234" t="s">
        <v>543</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2023-03-30T06:36:24Z</dcterms:modified>
</cp:coreProperties>
</file>